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20055" windowHeight="7935" activeTab="2"/>
  </bookViews>
  <sheets>
    <sheet name="ورقة1" sheetId="1" r:id="rId1"/>
    <sheet name="اليوم الاول " sheetId="2" r:id="rId2"/>
    <sheet name="اليوم الثاني " sheetId="3" r:id="rId3"/>
  </sheets>
  <calcPr calcId="124519"/>
</workbook>
</file>

<file path=xl/calcChain.xml><?xml version="1.0" encoding="utf-8"?>
<calcChain xmlns="http://schemas.openxmlformats.org/spreadsheetml/2006/main">
  <c r="B4" i="1"/>
  <c r="BE38"/>
  <c r="BE4" s="1"/>
  <c r="BD38"/>
  <c r="BC38"/>
  <c r="BB38"/>
  <c r="BA38"/>
  <c r="AZ38"/>
  <c r="BA37"/>
  <c r="AQ37"/>
  <c r="S37"/>
  <c r="C37"/>
  <c r="C38" s="1"/>
  <c r="AX36"/>
  <c r="AW36"/>
  <c r="AY36" s="1"/>
  <c r="AT36"/>
  <c r="AS36"/>
  <c r="AR36"/>
  <c r="AQ36"/>
  <c r="AP36"/>
  <c r="AO36"/>
  <c r="AN36"/>
  <c r="AK36"/>
  <c r="AM36" s="1"/>
  <c r="AL36" s="1"/>
  <c r="AJ36"/>
  <c r="AH36"/>
  <c r="AG36"/>
  <c r="AF36"/>
  <c r="AE36"/>
  <c r="AB36"/>
  <c r="AD36" s="1"/>
  <c r="Z36"/>
  <c r="Y36"/>
  <c r="AA36" s="1"/>
  <c r="V36"/>
  <c r="X36" s="1"/>
  <c r="U36"/>
  <c r="T36"/>
  <c r="S36"/>
  <c r="P36"/>
  <c r="N36"/>
  <c r="M36"/>
  <c r="O36" s="1"/>
  <c r="J36"/>
  <c r="I36"/>
  <c r="H36"/>
  <c r="G36"/>
  <c r="F36"/>
  <c r="D36"/>
  <c r="AW35"/>
  <c r="AY35" s="1"/>
  <c r="AU35"/>
  <c r="AT35"/>
  <c r="AV35" s="1"/>
  <c r="AQ35"/>
  <c r="AS35" s="1"/>
  <c r="AP35"/>
  <c r="AO35"/>
  <c r="AN35"/>
  <c r="AK35"/>
  <c r="AI35"/>
  <c r="AH35"/>
  <c r="AJ35" s="1"/>
  <c r="AE35"/>
  <c r="AD35"/>
  <c r="AC35"/>
  <c r="AB35"/>
  <c r="AA35"/>
  <c r="Y35"/>
  <c r="V35"/>
  <c r="X35" s="1"/>
  <c r="W35" s="1"/>
  <c r="U35"/>
  <c r="S35"/>
  <c r="R35"/>
  <c r="Q35"/>
  <c r="P35"/>
  <c r="O35"/>
  <c r="M35"/>
  <c r="J35"/>
  <c r="L35" s="1"/>
  <c r="K35" s="1"/>
  <c r="I35"/>
  <c r="G35"/>
  <c r="F35"/>
  <c r="E35"/>
  <c r="D35"/>
  <c r="AY34"/>
  <c r="AX34"/>
  <c r="AW34"/>
  <c r="AT34"/>
  <c r="AV34" s="1"/>
  <c r="AR34"/>
  <c r="AQ34"/>
  <c r="AS34" s="1"/>
  <c r="AP34"/>
  <c r="AO34"/>
  <c r="AN34"/>
  <c r="AM34"/>
  <c r="AL34"/>
  <c r="AK34"/>
  <c r="AJ34"/>
  <c r="AH34"/>
  <c r="AE34"/>
  <c r="AG34" s="1"/>
  <c r="AF34" s="1"/>
  <c r="AD34"/>
  <c r="AB34"/>
  <c r="AA34"/>
  <c r="Z34"/>
  <c r="Y34"/>
  <c r="X34"/>
  <c r="V34"/>
  <c r="S34"/>
  <c r="U34" s="1"/>
  <c r="T34" s="1"/>
  <c r="R34"/>
  <c r="P34"/>
  <c r="O34"/>
  <c r="N34"/>
  <c r="M34"/>
  <c r="J34"/>
  <c r="L34" s="1"/>
  <c r="H34"/>
  <c r="G34"/>
  <c r="I34" s="1"/>
  <c r="D34"/>
  <c r="F34" s="1"/>
  <c r="AY33"/>
  <c r="AW33"/>
  <c r="AV33"/>
  <c r="AU33"/>
  <c r="AT33"/>
  <c r="AS33"/>
  <c r="AQ33"/>
  <c r="AP33"/>
  <c r="AO33"/>
  <c r="AN33"/>
  <c r="AK33"/>
  <c r="AM33" s="1"/>
  <c r="AJ33"/>
  <c r="AI33"/>
  <c r="AH33"/>
  <c r="AE33"/>
  <c r="AC33"/>
  <c r="AB33"/>
  <c r="AD33" s="1"/>
  <c r="Y33"/>
  <c r="X33"/>
  <c r="W33"/>
  <c r="V33"/>
  <c r="U33"/>
  <c r="S33"/>
  <c r="P33"/>
  <c r="R33" s="1"/>
  <c r="Q33" s="1"/>
  <c r="O33"/>
  <c r="M33"/>
  <c r="L33"/>
  <c r="K33"/>
  <c r="J33"/>
  <c r="I33"/>
  <c r="G33"/>
  <c r="D33"/>
  <c r="F33" s="1"/>
  <c r="E33" s="1"/>
  <c r="AW32"/>
  <c r="AY32" s="1"/>
  <c r="AX32" s="1"/>
  <c r="AV32"/>
  <c r="AT32"/>
  <c r="AS32"/>
  <c r="AR32"/>
  <c r="AQ32"/>
  <c r="AP32"/>
  <c r="AO32"/>
  <c r="AN32"/>
  <c r="AL32"/>
  <c r="AK32"/>
  <c r="AM32" s="1"/>
  <c r="AH32"/>
  <c r="AJ32" s="1"/>
  <c r="AG32"/>
  <c r="AF32"/>
  <c r="AE32"/>
  <c r="AB32"/>
  <c r="Z32"/>
  <c r="Y32"/>
  <c r="AA32" s="1"/>
  <c r="V32"/>
  <c r="U32"/>
  <c r="T32"/>
  <c r="S32"/>
  <c r="R32"/>
  <c r="P32"/>
  <c r="M32"/>
  <c r="O32" s="1"/>
  <c r="N32" s="1"/>
  <c r="L32"/>
  <c r="J32"/>
  <c r="I32"/>
  <c r="H32"/>
  <c r="G32"/>
  <c r="F32"/>
  <c r="D32"/>
  <c r="AW31"/>
  <c r="AU31"/>
  <c r="AT31"/>
  <c r="AV31" s="1"/>
  <c r="AQ31"/>
  <c r="AP31"/>
  <c r="AO31"/>
  <c r="AN31"/>
  <c r="AM31"/>
  <c r="AK31"/>
  <c r="AH31"/>
  <c r="AJ31" s="1"/>
  <c r="AI31" s="1"/>
  <c r="AG31"/>
  <c r="AE31"/>
  <c r="AD31"/>
  <c r="AC31"/>
  <c r="AB31"/>
  <c r="AA31"/>
  <c r="Y31"/>
  <c r="V31"/>
  <c r="X31" s="1"/>
  <c r="W31" s="1"/>
  <c r="U31"/>
  <c r="S31"/>
  <c r="R31"/>
  <c r="Q31"/>
  <c r="P31"/>
  <c r="M31"/>
  <c r="O31" s="1"/>
  <c r="K31"/>
  <c r="J31"/>
  <c r="L31" s="1"/>
  <c r="G31"/>
  <c r="I31" s="1"/>
  <c r="F31"/>
  <c r="E31"/>
  <c r="D31"/>
  <c r="AY30"/>
  <c r="AX30"/>
  <c r="AW30"/>
  <c r="AT30"/>
  <c r="AR30"/>
  <c r="AQ30"/>
  <c r="AS30" s="1"/>
  <c r="AP30"/>
  <c r="AO30"/>
  <c r="AN30"/>
  <c r="AM30"/>
  <c r="AL30"/>
  <c r="AK30"/>
  <c r="AJ30"/>
  <c r="AH30"/>
  <c r="AE30"/>
  <c r="AG30" s="1"/>
  <c r="AF30" s="1"/>
  <c r="AD30"/>
  <c r="AB30"/>
  <c r="AA30"/>
  <c r="Z30"/>
  <c r="Y30"/>
  <c r="V30"/>
  <c r="X30" s="1"/>
  <c r="T30"/>
  <c r="S30"/>
  <c r="U30" s="1"/>
  <c r="P30"/>
  <c r="R30" s="1"/>
  <c r="O30"/>
  <c r="N30"/>
  <c r="M30"/>
  <c r="J30"/>
  <c r="H30"/>
  <c r="G30"/>
  <c r="I30" s="1"/>
  <c r="D30"/>
  <c r="AY29"/>
  <c r="AW29"/>
  <c r="AV29"/>
  <c r="AU29"/>
  <c r="AT29"/>
  <c r="AQ29"/>
  <c r="AS29" s="1"/>
  <c r="AP29"/>
  <c r="AO29"/>
  <c r="AO37" s="1"/>
  <c r="AN29"/>
  <c r="AK29"/>
  <c r="AJ29"/>
  <c r="AI29"/>
  <c r="AH29"/>
  <c r="AG29"/>
  <c r="AE29"/>
  <c r="AB29"/>
  <c r="AD29" s="1"/>
  <c r="AC29" s="1"/>
  <c r="AA29"/>
  <c r="Y29"/>
  <c r="X29"/>
  <c r="W29"/>
  <c r="V29"/>
  <c r="U29"/>
  <c r="S29"/>
  <c r="P29"/>
  <c r="R29" s="1"/>
  <c r="Q29" s="1"/>
  <c r="O29"/>
  <c r="M29"/>
  <c r="L29"/>
  <c r="K29"/>
  <c r="J29"/>
  <c r="G29"/>
  <c r="I29" s="1"/>
  <c r="E29"/>
  <c r="D29"/>
  <c r="F29" s="1"/>
  <c r="AW28"/>
  <c r="AY28" s="1"/>
  <c r="AX28" s="1"/>
  <c r="AV28"/>
  <c r="AT28"/>
  <c r="AS28"/>
  <c r="AR28"/>
  <c r="AQ28"/>
  <c r="AP28"/>
  <c r="AO28"/>
  <c r="AN28"/>
  <c r="AL28"/>
  <c r="AK28"/>
  <c r="AM28" s="1"/>
  <c r="AH28"/>
  <c r="AG28"/>
  <c r="AF28"/>
  <c r="AE28"/>
  <c r="AD28"/>
  <c r="AB28"/>
  <c r="Y28"/>
  <c r="AA28" s="1"/>
  <c r="Z28" s="1"/>
  <c r="X28"/>
  <c r="V28"/>
  <c r="U28"/>
  <c r="T28"/>
  <c r="S28"/>
  <c r="R28"/>
  <c r="P28"/>
  <c r="M28"/>
  <c r="O28" s="1"/>
  <c r="N28" s="1"/>
  <c r="L28"/>
  <c r="J28"/>
  <c r="I28"/>
  <c r="H28"/>
  <c r="G28"/>
  <c r="D28"/>
  <c r="F28" s="1"/>
  <c r="AY27"/>
  <c r="AW27"/>
  <c r="AT27"/>
  <c r="AV27" s="1"/>
  <c r="AU27" s="1"/>
  <c r="AS27"/>
  <c r="AQ27"/>
  <c r="AP27"/>
  <c r="AO27"/>
  <c r="AN27"/>
  <c r="AM27"/>
  <c r="AK27"/>
  <c r="AH27"/>
  <c r="AJ27" s="1"/>
  <c r="AI27" s="1"/>
  <c r="AG27"/>
  <c r="AE27"/>
  <c r="AD27"/>
  <c r="AC27"/>
  <c r="AB27"/>
  <c r="Y27"/>
  <c r="AA27" s="1"/>
  <c r="W27"/>
  <c r="V27"/>
  <c r="X27" s="1"/>
  <c r="S27"/>
  <c r="U27" s="1"/>
  <c r="R27"/>
  <c r="Q27"/>
  <c r="P27"/>
  <c r="M27"/>
  <c r="K27"/>
  <c r="J27"/>
  <c r="L27" s="1"/>
  <c r="G27"/>
  <c r="F27"/>
  <c r="E27"/>
  <c r="D27"/>
  <c r="AY26"/>
  <c r="AX26"/>
  <c r="AW26"/>
  <c r="AV26"/>
  <c r="AT26"/>
  <c r="AQ26"/>
  <c r="AS26" s="1"/>
  <c r="AR26" s="1"/>
  <c r="AP26"/>
  <c r="AO26"/>
  <c r="AN26"/>
  <c r="AM26"/>
  <c r="AL26"/>
  <c r="AK26"/>
  <c r="AH26"/>
  <c r="AJ26" s="1"/>
  <c r="AF26"/>
  <c r="AE26"/>
  <c r="AG26" s="1"/>
  <c r="AB26"/>
  <c r="AD26" s="1"/>
  <c r="AA26"/>
  <c r="Z26"/>
  <c r="Y26"/>
  <c r="V26"/>
  <c r="T26"/>
  <c r="S26"/>
  <c r="U26" s="1"/>
  <c r="P26"/>
  <c r="O26"/>
  <c r="N26"/>
  <c r="M26"/>
  <c r="L26"/>
  <c r="J26"/>
  <c r="G26"/>
  <c r="I26" s="1"/>
  <c r="H26" s="1"/>
  <c r="F26"/>
  <c r="D26"/>
  <c r="BA25"/>
  <c r="AN25"/>
  <c r="C25"/>
  <c r="AY24"/>
  <c r="AW24"/>
  <c r="AT24"/>
  <c r="AV24" s="1"/>
  <c r="AU24" s="1"/>
  <c r="AS24"/>
  <c r="AQ24"/>
  <c r="AP24"/>
  <c r="AO24"/>
  <c r="AN24"/>
  <c r="AM24"/>
  <c r="AK24"/>
  <c r="AH24"/>
  <c r="AJ24" s="1"/>
  <c r="AI24" s="1"/>
  <c r="AG24"/>
  <c r="AE24"/>
  <c r="AD24"/>
  <c r="AC24"/>
  <c r="AB24"/>
  <c r="Y24"/>
  <c r="AA24" s="1"/>
  <c r="W24"/>
  <c r="V24"/>
  <c r="X24" s="1"/>
  <c r="S24"/>
  <c r="U24" s="1"/>
  <c r="R24"/>
  <c r="Q24"/>
  <c r="P24"/>
  <c r="M24"/>
  <c r="K24"/>
  <c r="J24"/>
  <c r="L24" s="1"/>
  <c r="G24"/>
  <c r="F24"/>
  <c r="E24"/>
  <c r="D24"/>
  <c r="AY23"/>
  <c r="AX23"/>
  <c r="AW23"/>
  <c r="AV23"/>
  <c r="AT23"/>
  <c r="AQ23"/>
  <c r="AS23" s="1"/>
  <c r="AR23" s="1"/>
  <c r="AP23"/>
  <c r="AO23"/>
  <c r="AN23"/>
  <c r="AM23"/>
  <c r="AL23"/>
  <c r="AK23"/>
  <c r="AH23"/>
  <c r="AJ23" s="1"/>
  <c r="AF23"/>
  <c r="AE23"/>
  <c r="AG23" s="1"/>
  <c r="AB23"/>
  <c r="AD23" s="1"/>
  <c r="AA23"/>
  <c r="Z23"/>
  <c r="Y23"/>
  <c r="V23"/>
  <c r="T23"/>
  <c r="S23"/>
  <c r="U23" s="1"/>
  <c r="P23"/>
  <c r="O23"/>
  <c r="N23"/>
  <c r="M23"/>
  <c r="L23"/>
  <c r="J23"/>
  <c r="G23"/>
  <c r="I23" s="1"/>
  <c r="H23" s="1"/>
  <c r="F23"/>
  <c r="D23"/>
  <c r="AW22"/>
  <c r="AY22" s="1"/>
  <c r="AV22"/>
  <c r="AU22"/>
  <c r="AT22"/>
  <c r="AQ22"/>
  <c r="AP22"/>
  <c r="AO22"/>
  <c r="AN22"/>
  <c r="AM22"/>
  <c r="AK22"/>
  <c r="AJ22"/>
  <c r="AI22"/>
  <c r="AH22"/>
  <c r="AG22"/>
  <c r="AE22"/>
  <c r="AB22"/>
  <c r="AD22" s="1"/>
  <c r="AC22" s="1"/>
  <c r="AA22"/>
  <c r="Y22"/>
  <c r="X22"/>
  <c r="W22"/>
  <c r="V22"/>
  <c r="S22"/>
  <c r="U22" s="1"/>
  <c r="Q22"/>
  <c r="P22"/>
  <c r="R22" s="1"/>
  <c r="M22"/>
  <c r="O22" s="1"/>
  <c r="L22"/>
  <c r="K22"/>
  <c r="J22"/>
  <c r="G22"/>
  <c r="E22"/>
  <c r="D22"/>
  <c r="F22" s="1"/>
  <c r="AX21"/>
  <c r="AW21"/>
  <c r="AY21" s="1"/>
  <c r="AT21"/>
  <c r="AV21" s="1"/>
  <c r="AS21"/>
  <c r="AR21"/>
  <c r="AQ21"/>
  <c r="AP21"/>
  <c r="AO21"/>
  <c r="AN21"/>
  <c r="AK21"/>
  <c r="AM21" s="1"/>
  <c r="AL21" s="1"/>
  <c r="AJ21"/>
  <c r="AH21"/>
  <c r="AG21"/>
  <c r="AF21"/>
  <c r="AE21"/>
  <c r="AD21"/>
  <c r="AB21"/>
  <c r="Y21"/>
  <c r="AA21" s="1"/>
  <c r="Z21" s="1"/>
  <c r="X21"/>
  <c r="V21"/>
  <c r="U21"/>
  <c r="T21"/>
  <c r="S21"/>
  <c r="P21"/>
  <c r="R21" s="1"/>
  <c r="N21"/>
  <c r="M21"/>
  <c r="O21" s="1"/>
  <c r="J21"/>
  <c r="L21" s="1"/>
  <c r="I21"/>
  <c r="H21"/>
  <c r="G21"/>
  <c r="D21"/>
  <c r="AY20"/>
  <c r="AW20"/>
  <c r="AT20"/>
  <c r="AV20" s="1"/>
  <c r="AU20" s="1"/>
  <c r="AS20"/>
  <c r="AQ20"/>
  <c r="AP20"/>
  <c r="AO20"/>
  <c r="AN20"/>
  <c r="AK20"/>
  <c r="AM20" s="1"/>
  <c r="AI20"/>
  <c r="AH20"/>
  <c r="AJ20" s="1"/>
  <c r="AE20"/>
  <c r="AG20" s="1"/>
  <c r="AD20"/>
  <c r="AC20"/>
  <c r="AB20"/>
  <c r="Y20"/>
  <c r="W20"/>
  <c r="V20"/>
  <c r="X20" s="1"/>
  <c r="S20"/>
  <c r="R20"/>
  <c r="Q20"/>
  <c r="P20"/>
  <c r="O20"/>
  <c r="M20"/>
  <c r="J20"/>
  <c r="L20" s="1"/>
  <c r="K20" s="1"/>
  <c r="I20"/>
  <c r="G20"/>
  <c r="F20"/>
  <c r="E20"/>
  <c r="D20"/>
  <c r="AY19"/>
  <c r="AX19"/>
  <c r="AW19"/>
  <c r="AV19"/>
  <c r="AT19"/>
  <c r="AQ19"/>
  <c r="AS19" s="1"/>
  <c r="AR19" s="1"/>
  <c r="AP19"/>
  <c r="AO19"/>
  <c r="AN19"/>
  <c r="AM19"/>
  <c r="AL19"/>
  <c r="AK19"/>
  <c r="AH19"/>
  <c r="AF19"/>
  <c r="AE19"/>
  <c r="AG19" s="1"/>
  <c r="AB19"/>
  <c r="AA19"/>
  <c r="Z19"/>
  <c r="Y19"/>
  <c r="X19"/>
  <c r="V19"/>
  <c r="S19"/>
  <c r="U19" s="1"/>
  <c r="T19" s="1"/>
  <c r="R19"/>
  <c r="P19"/>
  <c r="O19"/>
  <c r="N19"/>
  <c r="M19"/>
  <c r="L19"/>
  <c r="J19"/>
  <c r="G19"/>
  <c r="I19" s="1"/>
  <c r="H19" s="1"/>
  <c r="F19"/>
  <c r="D19"/>
  <c r="AW18"/>
  <c r="AV18"/>
  <c r="AU18"/>
  <c r="AT18"/>
  <c r="AS18"/>
  <c r="AQ18"/>
  <c r="AP18"/>
  <c r="AO18"/>
  <c r="AN18"/>
  <c r="AM18"/>
  <c r="AK18"/>
  <c r="AJ18"/>
  <c r="AI18"/>
  <c r="AH18"/>
  <c r="AE18"/>
  <c r="AG18" s="1"/>
  <c r="AC18"/>
  <c r="AB18"/>
  <c r="AD18" s="1"/>
  <c r="Y18"/>
  <c r="AA18" s="1"/>
  <c r="X18"/>
  <c r="W18"/>
  <c r="V18"/>
  <c r="S18"/>
  <c r="Q18"/>
  <c r="P18"/>
  <c r="R18" s="1"/>
  <c r="M18"/>
  <c r="L18"/>
  <c r="K18"/>
  <c r="J18"/>
  <c r="I18"/>
  <c r="G18"/>
  <c r="D18"/>
  <c r="F18" s="1"/>
  <c r="E18" s="1"/>
  <c r="AX17"/>
  <c r="AW17"/>
  <c r="AY17" s="1"/>
  <c r="AT17"/>
  <c r="AS17"/>
  <c r="AR17"/>
  <c r="AQ17"/>
  <c r="AP17"/>
  <c r="AO17"/>
  <c r="AN17"/>
  <c r="AK17"/>
  <c r="AM17" s="1"/>
  <c r="AL17" s="1"/>
  <c r="AJ17"/>
  <c r="AH17"/>
  <c r="AG17"/>
  <c r="AF17"/>
  <c r="AE17"/>
  <c r="AB17"/>
  <c r="AD17" s="1"/>
  <c r="Z17"/>
  <c r="Y17"/>
  <c r="AA17" s="1"/>
  <c r="V17"/>
  <c r="X17" s="1"/>
  <c r="U17"/>
  <c r="T17"/>
  <c r="S17"/>
  <c r="P17"/>
  <c r="N17"/>
  <c r="M17"/>
  <c r="O17" s="1"/>
  <c r="J17"/>
  <c r="I17"/>
  <c r="H17"/>
  <c r="G17"/>
  <c r="F17"/>
  <c r="D17"/>
  <c r="AW16"/>
  <c r="AY16" s="1"/>
  <c r="AU16"/>
  <c r="AT16"/>
  <c r="AV16" s="1"/>
  <c r="AQ16"/>
  <c r="AS16" s="1"/>
  <c r="AP16"/>
  <c r="AO16"/>
  <c r="AN16"/>
  <c r="AK16"/>
  <c r="AI16"/>
  <c r="AH16"/>
  <c r="AJ16" s="1"/>
  <c r="AE16"/>
  <c r="AD16"/>
  <c r="AC16"/>
  <c r="AB16"/>
  <c r="AA16"/>
  <c r="Y16"/>
  <c r="V16"/>
  <c r="X16" s="1"/>
  <c r="W16" s="1"/>
  <c r="U16"/>
  <c r="S16"/>
  <c r="R16"/>
  <c r="Q16"/>
  <c r="P16"/>
  <c r="O16"/>
  <c r="M16"/>
  <c r="J16"/>
  <c r="L16" s="1"/>
  <c r="K16" s="1"/>
  <c r="I16"/>
  <c r="G16"/>
  <c r="F16"/>
  <c r="E16"/>
  <c r="D16"/>
  <c r="AY15"/>
  <c r="AX15"/>
  <c r="AW15"/>
  <c r="AT15"/>
  <c r="AV15" s="1"/>
  <c r="AQ15"/>
  <c r="AP15"/>
  <c r="AP25" s="1"/>
  <c r="AO15"/>
  <c r="AN15"/>
  <c r="AM15"/>
  <c r="AL15"/>
  <c r="AK15"/>
  <c r="AJ15"/>
  <c r="AH15"/>
  <c r="AE15"/>
  <c r="AD15"/>
  <c r="AB15"/>
  <c r="AA15"/>
  <c r="Z15"/>
  <c r="Y15"/>
  <c r="Y25" s="1"/>
  <c r="X15"/>
  <c r="V15"/>
  <c r="W15" s="1"/>
  <c r="S15"/>
  <c r="P15"/>
  <c r="R15" s="1"/>
  <c r="O15"/>
  <c r="N15" s="1"/>
  <c r="M15"/>
  <c r="J15"/>
  <c r="J25" s="1"/>
  <c r="G15"/>
  <c r="F15"/>
  <c r="D15"/>
  <c r="BA14"/>
  <c r="C14"/>
  <c r="S14" s="1"/>
  <c r="AY13"/>
  <c r="AW13"/>
  <c r="AX13" s="1"/>
  <c r="AU13"/>
  <c r="AT13"/>
  <c r="AV13" s="1"/>
  <c r="AQ13"/>
  <c r="AS13" s="1"/>
  <c r="AP13"/>
  <c r="AO13"/>
  <c r="AN13"/>
  <c r="AL13"/>
  <c r="AK13"/>
  <c r="AM13" s="1"/>
  <c r="AH13"/>
  <c r="AJ13" s="1"/>
  <c r="AG13"/>
  <c r="AE13"/>
  <c r="AD13"/>
  <c r="AC13"/>
  <c r="AB13"/>
  <c r="AA13"/>
  <c r="Y13"/>
  <c r="Z13" s="1"/>
  <c r="W13"/>
  <c r="V13"/>
  <c r="X13" s="1"/>
  <c r="S13"/>
  <c r="U13" s="1"/>
  <c r="R13"/>
  <c r="Q13" s="1"/>
  <c r="P13"/>
  <c r="N13"/>
  <c r="M13"/>
  <c r="O13" s="1"/>
  <c r="J13"/>
  <c r="L13" s="1"/>
  <c r="I13"/>
  <c r="G13"/>
  <c r="F13"/>
  <c r="E13"/>
  <c r="D13"/>
  <c r="AY12"/>
  <c r="AX12"/>
  <c r="AW12"/>
  <c r="AV12"/>
  <c r="AT12"/>
  <c r="AU12" s="1"/>
  <c r="AR12"/>
  <c r="AQ12"/>
  <c r="AS12" s="1"/>
  <c r="AP12"/>
  <c r="AO12"/>
  <c r="AN12"/>
  <c r="AN14" s="1"/>
  <c r="AM12"/>
  <c r="AL12" s="1"/>
  <c r="AK12"/>
  <c r="AJ12"/>
  <c r="AI12" s="1"/>
  <c r="AH12"/>
  <c r="AE12"/>
  <c r="AD12"/>
  <c r="AB12"/>
  <c r="AA12"/>
  <c r="Z12"/>
  <c r="Y12"/>
  <c r="V12"/>
  <c r="T12"/>
  <c r="S12"/>
  <c r="U12" s="1"/>
  <c r="P12"/>
  <c r="O12"/>
  <c r="N12" s="1"/>
  <c r="M12"/>
  <c r="L12"/>
  <c r="K12" s="1"/>
  <c r="J12"/>
  <c r="G12"/>
  <c r="F12"/>
  <c r="D12"/>
  <c r="AY11"/>
  <c r="AW11"/>
  <c r="AV11"/>
  <c r="AU11"/>
  <c r="AT11"/>
  <c r="AS11"/>
  <c r="AQ11"/>
  <c r="AR11" s="1"/>
  <c r="AP11"/>
  <c r="AO11"/>
  <c r="AN11"/>
  <c r="AK11"/>
  <c r="AJ11"/>
  <c r="AI11" s="1"/>
  <c r="AH11"/>
  <c r="AG11"/>
  <c r="AF11" s="1"/>
  <c r="AE11"/>
  <c r="AB11"/>
  <c r="AA11"/>
  <c r="Y11"/>
  <c r="X11"/>
  <c r="W11"/>
  <c r="V11"/>
  <c r="S11"/>
  <c r="Q11"/>
  <c r="P11"/>
  <c r="R11" s="1"/>
  <c r="M11"/>
  <c r="L11"/>
  <c r="K11" s="1"/>
  <c r="J11"/>
  <c r="I11"/>
  <c r="H11" s="1"/>
  <c r="G11"/>
  <c r="D11"/>
  <c r="AW10"/>
  <c r="AY10" s="1"/>
  <c r="AV10"/>
  <c r="AT10"/>
  <c r="AS10"/>
  <c r="AR10"/>
  <c r="AQ10"/>
  <c r="AP10"/>
  <c r="AO10"/>
  <c r="AN10"/>
  <c r="AL10"/>
  <c r="AK10"/>
  <c r="AM10" s="1"/>
  <c r="AH10"/>
  <c r="AJ10" s="1"/>
  <c r="AG10"/>
  <c r="AF10" s="1"/>
  <c r="AE10"/>
  <c r="AB10"/>
  <c r="AD10" s="1"/>
  <c r="AC10" s="1"/>
  <c r="Y10"/>
  <c r="AA10" s="1"/>
  <c r="X10"/>
  <c r="V10"/>
  <c r="U10"/>
  <c r="T10"/>
  <c r="S10"/>
  <c r="R10"/>
  <c r="P10"/>
  <c r="Q10" s="1"/>
  <c r="N10"/>
  <c r="M10"/>
  <c r="O10" s="1"/>
  <c r="J10"/>
  <c r="L10" s="1"/>
  <c r="I10"/>
  <c r="H10" s="1"/>
  <c r="G10"/>
  <c r="D10"/>
  <c r="F10" s="1"/>
  <c r="E10" s="1"/>
  <c r="AW9"/>
  <c r="AU9"/>
  <c r="AT9"/>
  <c r="AV9" s="1"/>
  <c r="AQ9"/>
  <c r="AP9"/>
  <c r="AO9"/>
  <c r="AN9"/>
  <c r="AM9"/>
  <c r="AL9" s="1"/>
  <c r="AK9"/>
  <c r="AH9"/>
  <c r="AG9"/>
  <c r="AE9"/>
  <c r="AD9"/>
  <c r="AC9"/>
  <c r="AB9"/>
  <c r="Y9"/>
  <c r="W9"/>
  <c r="V9"/>
  <c r="X9" s="1"/>
  <c r="S9"/>
  <c r="R9"/>
  <c r="Q9" s="1"/>
  <c r="P9"/>
  <c r="O9"/>
  <c r="N9" s="1"/>
  <c r="M9"/>
  <c r="J9"/>
  <c r="I9"/>
  <c r="G9"/>
  <c r="F9"/>
  <c r="E9"/>
  <c r="D9"/>
  <c r="AY8"/>
  <c r="AX8"/>
  <c r="AW8"/>
  <c r="AT8"/>
  <c r="AR8"/>
  <c r="AQ8"/>
  <c r="AS8" s="1"/>
  <c r="AP8"/>
  <c r="AO8"/>
  <c r="AN8"/>
  <c r="AM8"/>
  <c r="AL8"/>
  <c r="AK8"/>
  <c r="AJ8"/>
  <c r="AH8"/>
  <c r="AI8" s="1"/>
  <c r="AF8"/>
  <c r="AE8"/>
  <c r="AG8" s="1"/>
  <c r="AB8"/>
  <c r="AD8" s="1"/>
  <c r="AA8"/>
  <c r="Z8" s="1"/>
  <c r="Y8"/>
  <c r="W8"/>
  <c r="V8"/>
  <c r="X8" s="1"/>
  <c r="S8"/>
  <c r="U8" s="1"/>
  <c r="R8"/>
  <c r="P8"/>
  <c r="O8"/>
  <c r="N8"/>
  <c r="M8"/>
  <c r="L8"/>
  <c r="J8"/>
  <c r="K8" s="1"/>
  <c r="H8"/>
  <c r="G8"/>
  <c r="I8" s="1"/>
  <c r="D8"/>
  <c r="AW7"/>
  <c r="AV7"/>
  <c r="AT7"/>
  <c r="AU7" s="1"/>
  <c r="AS7"/>
  <c r="AR7" s="1"/>
  <c r="AQ7"/>
  <c r="AP7"/>
  <c r="AO7"/>
  <c r="AN7"/>
  <c r="AK7"/>
  <c r="AJ7"/>
  <c r="AH7"/>
  <c r="AI7" s="1"/>
  <c r="AG7"/>
  <c r="AF7" s="1"/>
  <c r="AE7"/>
  <c r="AB7"/>
  <c r="AD7" s="1"/>
  <c r="AC7" s="1"/>
  <c r="Y7"/>
  <c r="X7"/>
  <c r="V7"/>
  <c r="W7" s="1"/>
  <c r="U7"/>
  <c r="T7" s="1"/>
  <c r="S7"/>
  <c r="Q7"/>
  <c r="P7"/>
  <c r="R7" s="1"/>
  <c r="M7"/>
  <c r="L7"/>
  <c r="J7"/>
  <c r="K7" s="1"/>
  <c r="I7"/>
  <c r="H7" s="1"/>
  <c r="G7"/>
  <c r="E7"/>
  <c r="D7"/>
  <c r="F7" s="1"/>
  <c r="AW6"/>
  <c r="AY6" s="1"/>
  <c r="AX6" s="1"/>
  <c r="AT6"/>
  <c r="AS6"/>
  <c r="AQ6"/>
  <c r="AR6" s="1"/>
  <c r="AP6"/>
  <c r="AO6"/>
  <c r="AN6"/>
  <c r="AK6"/>
  <c r="AM6" s="1"/>
  <c r="AL6" s="1"/>
  <c r="AH6"/>
  <c r="AH14" s="1"/>
  <c r="AG6"/>
  <c r="AE6"/>
  <c r="AF6" s="1"/>
  <c r="AD6"/>
  <c r="AC6" s="1"/>
  <c r="AB6"/>
  <c r="Z6"/>
  <c r="Y6"/>
  <c r="AA6" s="1"/>
  <c r="V6"/>
  <c r="U6"/>
  <c r="S6"/>
  <c r="T6" s="1"/>
  <c r="R6"/>
  <c r="Q6" s="1"/>
  <c r="P6"/>
  <c r="N6"/>
  <c r="M6"/>
  <c r="O6" s="1"/>
  <c r="J6"/>
  <c r="I6"/>
  <c r="G6"/>
  <c r="H6" s="1"/>
  <c r="F6"/>
  <c r="E6" s="1"/>
  <c r="D6"/>
  <c r="AY5"/>
  <c r="AX5" s="1"/>
  <c r="AW5"/>
  <c r="AU5"/>
  <c r="AT5"/>
  <c r="AV5" s="1"/>
  <c r="AQ5"/>
  <c r="AP5"/>
  <c r="AO5"/>
  <c r="AN5"/>
  <c r="AM5"/>
  <c r="AL5" s="1"/>
  <c r="AK5"/>
  <c r="AI5"/>
  <c r="AH5"/>
  <c r="AJ5" s="1"/>
  <c r="AE5"/>
  <c r="AD5"/>
  <c r="AB5"/>
  <c r="AC5" s="1"/>
  <c r="AA5"/>
  <c r="Z5" s="1"/>
  <c r="Y5"/>
  <c r="W5"/>
  <c r="V5"/>
  <c r="X5" s="1"/>
  <c r="S5"/>
  <c r="R5"/>
  <c r="P5"/>
  <c r="Q5" s="1"/>
  <c r="O5"/>
  <c r="N5" s="1"/>
  <c r="M5"/>
  <c r="J5"/>
  <c r="G5"/>
  <c r="F5"/>
  <c r="D5"/>
  <c r="E5" s="1"/>
  <c r="B5"/>
  <c r="B6" s="1"/>
  <c r="B7" s="1"/>
  <c r="B8" s="1"/>
  <c r="B9" s="1"/>
  <c r="B10" s="1"/>
  <c r="B11" s="1"/>
  <c r="B12" s="1"/>
  <c r="B13" s="1"/>
  <c r="B15" s="1"/>
  <c r="B16" s="1"/>
  <c r="B17" s="1"/>
  <c r="B18" s="1"/>
  <c r="B19" s="1"/>
  <c r="B20" s="1"/>
  <c r="B21" s="1"/>
  <c r="B22" s="1"/>
  <c r="B23" s="1"/>
  <c r="B24" s="1"/>
  <c r="B26" s="1"/>
  <c r="B27" s="1"/>
  <c r="B28" s="1"/>
  <c r="B29" s="1"/>
  <c r="B30" s="1"/>
  <c r="B31" s="1"/>
  <c r="B32" s="1"/>
  <c r="B33" s="1"/>
  <c r="B34" s="1"/>
  <c r="B35" s="1"/>
  <c r="B36" s="1"/>
  <c r="BD4"/>
  <c r="BC4"/>
  <c r="BB4"/>
  <c r="AZ4"/>
  <c r="AW4"/>
  <c r="AV4"/>
  <c r="AT4"/>
  <c r="AS4"/>
  <c r="AR4" s="1"/>
  <c r="AQ4"/>
  <c r="AP4"/>
  <c r="AO4"/>
  <c r="AO14" s="1"/>
  <c r="AN4"/>
  <c r="AK4"/>
  <c r="AJ4"/>
  <c r="AH4"/>
  <c r="AI4" s="1"/>
  <c r="AG4"/>
  <c r="AF4" s="1"/>
  <c r="AE4"/>
  <c r="AB4"/>
  <c r="AD4" s="1"/>
  <c r="AC4" s="1"/>
  <c r="Y4"/>
  <c r="X4"/>
  <c r="V4"/>
  <c r="W4" s="1"/>
  <c r="U4"/>
  <c r="T4" s="1"/>
  <c r="S4"/>
  <c r="Q4"/>
  <c r="P4"/>
  <c r="R4" s="1"/>
  <c r="M4"/>
  <c r="M14" s="1"/>
  <c r="L4"/>
  <c r="J4"/>
  <c r="J14" s="1"/>
  <c r="G4"/>
  <c r="D4"/>
  <c r="O14" l="1"/>
  <c r="N14" s="1"/>
  <c r="AJ14"/>
  <c r="AI14" s="1"/>
  <c r="Y14"/>
  <c r="Z4"/>
  <c r="AA4"/>
  <c r="AA7"/>
  <c r="Z7" s="1"/>
  <c r="E8"/>
  <c r="F8"/>
  <c r="AY9"/>
  <c r="AX9" s="1"/>
  <c r="T11"/>
  <c r="U11"/>
  <c r="I12"/>
  <c r="H12"/>
  <c r="W12"/>
  <c r="X12"/>
  <c r="AD19"/>
  <c r="AC19" s="1"/>
  <c r="Q23"/>
  <c r="R23"/>
  <c r="M37"/>
  <c r="O27"/>
  <c r="N27" s="1"/>
  <c r="AX31"/>
  <c r="AY31"/>
  <c r="T37"/>
  <c r="U37"/>
  <c r="L14"/>
  <c r="K14" s="1"/>
  <c r="AL4"/>
  <c r="AK14"/>
  <c r="AM4"/>
  <c r="AX4"/>
  <c r="AW14"/>
  <c r="AY4"/>
  <c r="I5"/>
  <c r="H5" s="1"/>
  <c r="AL7"/>
  <c r="AM7"/>
  <c r="AY7"/>
  <c r="AX7" s="1"/>
  <c r="AJ9"/>
  <c r="AI9" s="1"/>
  <c r="AM11"/>
  <c r="AL11" s="1"/>
  <c r="AA25"/>
  <c r="Z25" s="1"/>
  <c r="O18"/>
  <c r="N18" s="1"/>
  <c r="AX18"/>
  <c r="AY18"/>
  <c r="AJ19"/>
  <c r="AI19" s="1"/>
  <c r="T20"/>
  <c r="U20"/>
  <c r="I22"/>
  <c r="H22" s="1"/>
  <c r="AR22"/>
  <c r="AS22"/>
  <c r="X23"/>
  <c r="W23" s="1"/>
  <c r="H24"/>
  <c r="I24"/>
  <c r="L30"/>
  <c r="K30" s="1"/>
  <c r="AU30"/>
  <c r="AV30"/>
  <c r="AA33"/>
  <c r="Z33" s="1"/>
  <c r="AL35"/>
  <c r="AM35"/>
  <c r="R36"/>
  <c r="Q36" s="1"/>
  <c r="AU36"/>
  <c r="AV36"/>
  <c r="AS37"/>
  <c r="AR37" s="1"/>
  <c r="T5"/>
  <c r="U5"/>
  <c r="K6"/>
  <c r="L6"/>
  <c r="T9"/>
  <c r="U9"/>
  <c r="AD11"/>
  <c r="AC11" s="1"/>
  <c r="AG12"/>
  <c r="AF12" s="1"/>
  <c r="K25"/>
  <c r="L25"/>
  <c r="AF16"/>
  <c r="AG16"/>
  <c r="K17"/>
  <c r="L17"/>
  <c r="T18"/>
  <c r="U18"/>
  <c r="Z20"/>
  <c r="AA20"/>
  <c r="E21"/>
  <c r="F21"/>
  <c r="N24"/>
  <c r="O24"/>
  <c r="P37"/>
  <c r="R26"/>
  <c r="Q26" s="1"/>
  <c r="AL29"/>
  <c r="AM29"/>
  <c r="X32"/>
  <c r="W32" s="1"/>
  <c r="AF33"/>
  <c r="AG33"/>
  <c r="P25"/>
  <c r="D14"/>
  <c r="AP14"/>
  <c r="AP37"/>
  <c r="AW37"/>
  <c r="Y37"/>
  <c r="AI6"/>
  <c r="AJ6"/>
  <c r="AU6"/>
  <c r="AV6"/>
  <c r="AU8"/>
  <c r="AV8"/>
  <c r="F11"/>
  <c r="E11" s="1"/>
  <c r="T14"/>
  <c r="U14"/>
  <c r="AI28"/>
  <c r="AJ28"/>
  <c r="E30"/>
  <c r="F30"/>
  <c r="AF35"/>
  <c r="AG35"/>
  <c r="K36"/>
  <c r="L36"/>
  <c r="N4"/>
  <c r="O4"/>
  <c r="AF5"/>
  <c r="AG5"/>
  <c r="AR5"/>
  <c r="AS5"/>
  <c r="W6"/>
  <c r="X6"/>
  <c r="N7"/>
  <c r="O7"/>
  <c r="L9"/>
  <c r="K9" s="1"/>
  <c r="Z9"/>
  <c r="AA9"/>
  <c r="AR9"/>
  <c r="AS9"/>
  <c r="N11"/>
  <c r="O11"/>
  <c r="Q12"/>
  <c r="R12"/>
  <c r="AL16"/>
  <c r="AM16"/>
  <c r="Q17"/>
  <c r="R17"/>
  <c r="AU17"/>
  <c r="AV17"/>
  <c r="AT25"/>
  <c r="V37"/>
  <c r="X26"/>
  <c r="W26" s="1"/>
  <c r="H27"/>
  <c r="I27"/>
  <c r="G37"/>
  <c r="AR31"/>
  <c r="AS31"/>
  <c r="AD32"/>
  <c r="AC32" s="1"/>
  <c r="AO38"/>
  <c r="AT14"/>
  <c r="S25"/>
  <c r="U15"/>
  <c r="T15" s="1"/>
  <c r="K26"/>
  <c r="J37"/>
  <c r="AU26"/>
  <c r="AT37"/>
  <c r="Q8"/>
  <c r="AU10"/>
  <c r="AX11"/>
  <c r="AB14"/>
  <c r="E15"/>
  <c r="AC15"/>
  <c r="AQ25"/>
  <c r="T16"/>
  <c r="E17"/>
  <c r="Q19"/>
  <c r="N20"/>
  <c r="AI21"/>
  <c r="K23"/>
  <c r="AX24"/>
  <c r="AR27"/>
  <c r="W28"/>
  <c r="AF29"/>
  <c r="AL31"/>
  <c r="K32"/>
  <c r="N33"/>
  <c r="AX33"/>
  <c r="AI34"/>
  <c r="T35"/>
  <c r="E36"/>
  <c r="G14"/>
  <c r="K4"/>
  <c r="AE14"/>
  <c r="AQ14"/>
  <c r="AU4"/>
  <c r="T8"/>
  <c r="H9"/>
  <c r="AF9"/>
  <c r="Z10"/>
  <c r="AX10"/>
  <c r="Z11"/>
  <c r="E12"/>
  <c r="AC12"/>
  <c r="K13"/>
  <c r="AI13"/>
  <c r="P14"/>
  <c r="M25"/>
  <c r="H16"/>
  <c r="N16"/>
  <c r="AI17"/>
  <c r="AL18"/>
  <c r="E19"/>
  <c r="K19"/>
  <c r="AU19"/>
  <c r="AR20"/>
  <c r="AX20"/>
  <c r="W21"/>
  <c r="AC21"/>
  <c r="Z22"/>
  <c r="AF22"/>
  <c r="AF24"/>
  <c r="AL24"/>
  <c r="D25"/>
  <c r="AB25"/>
  <c r="AN37"/>
  <c r="AN38" s="1"/>
  <c r="AF27"/>
  <c r="AL27"/>
  <c r="K28"/>
  <c r="Q28"/>
  <c r="AU28"/>
  <c r="N29"/>
  <c r="T29"/>
  <c r="AX29"/>
  <c r="AC30"/>
  <c r="AI30"/>
  <c r="T31"/>
  <c r="Z31"/>
  <c r="E32"/>
  <c r="H33"/>
  <c r="AR33"/>
  <c r="Q34"/>
  <c r="W34"/>
  <c r="H35"/>
  <c r="N35"/>
  <c r="AI36"/>
  <c r="AE37"/>
  <c r="D37"/>
  <c r="E26"/>
  <c r="G25"/>
  <c r="I15"/>
  <c r="H15" s="1"/>
  <c r="AE25"/>
  <c r="AG15"/>
  <c r="AF15" s="1"/>
  <c r="AB37"/>
  <c r="AC26"/>
  <c r="AI26"/>
  <c r="AH37"/>
  <c r="W10"/>
  <c r="H13"/>
  <c r="AF13"/>
  <c r="V14"/>
  <c r="AI15"/>
  <c r="AW25"/>
  <c r="Z16"/>
  <c r="H18"/>
  <c r="AR18"/>
  <c r="W19"/>
  <c r="H20"/>
  <c r="AL22"/>
  <c r="E23"/>
  <c r="AU23"/>
  <c r="AR24"/>
  <c r="V25"/>
  <c r="AX27"/>
  <c r="AC28"/>
  <c r="Z29"/>
  <c r="AF31"/>
  <c r="Q32"/>
  <c r="AU32"/>
  <c r="T33"/>
  <c r="AC34"/>
  <c r="Z35"/>
  <c r="F4"/>
  <c r="E4" s="1"/>
  <c r="AC8"/>
  <c r="K10"/>
  <c r="AI10"/>
  <c r="T13"/>
  <c r="AR13"/>
  <c r="L15"/>
  <c r="K15" s="1"/>
  <c r="Q15"/>
  <c r="AK25"/>
  <c r="AO25"/>
  <c r="AU15"/>
  <c r="AR16"/>
  <c r="AX16"/>
  <c r="W17"/>
  <c r="AC17"/>
  <c r="Z18"/>
  <c r="AF18"/>
  <c r="AF20"/>
  <c r="AL20"/>
  <c r="K21"/>
  <c r="Q21"/>
  <c r="AU21"/>
  <c r="N22"/>
  <c r="T22"/>
  <c r="AX22"/>
  <c r="AC23"/>
  <c r="AI23"/>
  <c r="T24"/>
  <c r="Z24"/>
  <c r="AH25"/>
  <c r="T27"/>
  <c r="Z27"/>
  <c r="E28"/>
  <c r="H29"/>
  <c r="AR29"/>
  <c r="Q30"/>
  <c r="W30"/>
  <c r="H31"/>
  <c r="N31"/>
  <c r="AI32"/>
  <c r="AL33"/>
  <c r="E34"/>
  <c r="K34"/>
  <c r="AU34"/>
  <c r="AR35"/>
  <c r="AX35"/>
  <c r="W36"/>
  <c r="AC36"/>
  <c r="AK37"/>
  <c r="AS15"/>
  <c r="AR15" s="1"/>
  <c r="AB38" l="1"/>
  <c r="AD37"/>
  <c r="AC37" s="1"/>
  <c r="U25"/>
  <c r="T25"/>
  <c r="H37"/>
  <c r="I37"/>
  <c r="G38"/>
  <c r="AX37"/>
  <c r="AW38"/>
  <c r="AY37"/>
  <c r="AA14"/>
  <c r="Z14"/>
  <c r="AL37"/>
  <c r="AM37"/>
  <c r="AK38"/>
  <c r="AT38"/>
  <c r="AV37"/>
  <c r="AU37" s="1"/>
  <c r="Y38"/>
  <c r="AA37"/>
  <c r="Z37" s="1"/>
  <c r="AY14"/>
  <c r="AX14"/>
  <c r="AI25"/>
  <c r="AJ25"/>
  <c r="AG25"/>
  <c r="AF25"/>
  <c r="D38"/>
  <c r="F37"/>
  <c r="E37" s="1"/>
  <c r="F25"/>
  <c r="E25" s="1"/>
  <c r="O25"/>
  <c r="N25" s="1"/>
  <c r="I14"/>
  <c r="H14"/>
  <c r="AU14"/>
  <c r="AV14"/>
  <c r="AV25"/>
  <c r="AU25" s="1"/>
  <c r="P38"/>
  <c r="R37"/>
  <c r="Q37"/>
  <c r="AM14"/>
  <c r="AL14" s="1"/>
  <c r="S38"/>
  <c r="I25"/>
  <c r="H25"/>
  <c r="AG14"/>
  <c r="AF14" s="1"/>
  <c r="AS25"/>
  <c r="AR25"/>
  <c r="V38"/>
  <c r="X37"/>
  <c r="W37"/>
  <c r="Q25"/>
  <c r="R25"/>
  <c r="O37"/>
  <c r="N37" s="1"/>
  <c r="M38"/>
  <c r="AM25"/>
  <c r="AL25" s="1"/>
  <c r="AY25"/>
  <c r="AX25"/>
  <c r="AF37"/>
  <c r="AG37"/>
  <c r="AE38"/>
  <c r="Q14"/>
  <c r="R14"/>
  <c r="AS14"/>
  <c r="AR14" s="1"/>
  <c r="AD14"/>
  <c r="AC14" s="1"/>
  <c r="F14"/>
  <c r="E14"/>
  <c r="W25"/>
  <c r="X25"/>
  <c r="X14"/>
  <c r="W14" s="1"/>
  <c r="AH38"/>
  <c r="AJ37"/>
  <c r="AI37" s="1"/>
  <c r="AD25"/>
  <c r="AC25" s="1"/>
  <c r="J38"/>
  <c r="L37"/>
  <c r="K37"/>
  <c r="AQ38"/>
  <c r="AP38"/>
  <c r="AR38" l="1"/>
  <c r="AS38"/>
  <c r="AJ38"/>
  <c r="AI38" s="1"/>
  <c r="N38"/>
  <c r="O38"/>
  <c r="F38"/>
  <c r="E38" s="1"/>
  <c r="Z38"/>
  <c r="AA38"/>
  <c r="X38"/>
  <c r="W38" s="1"/>
  <c r="AX38"/>
  <c r="AY38"/>
  <c r="T38"/>
  <c r="U38"/>
  <c r="AV38"/>
  <c r="AU38" s="1"/>
  <c r="AD38"/>
  <c r="AC38" s="1"/>
  <c r="L38"/>
  <c r="K38" s="1"/>
  <c r="R38"/>
  <c r="Q38" s="1"/>
  <c r="AF38"/>
  <c r="AG38"/>
  <c r="AL38"/>
  <c r="AM38"/>
  <c r="H38"/>
  <c r="I38"/>
</calcChain>
</file>

<file path=xl/sharedStrings.xml><?xml version="1.0" encoding="utf-8"?>
<sst xmlns="http://schemas.openxmlformats.org/spreadsheetml/2006/main" count="149" uniqueCount="49">
  <si>
    <t>ت</t>
  </si>
  <si>
    <t xml:space="preserve">اسم المادة </t>
  </si>
  <si>
    <t>التاريخ</t>
  </si>
  <si>
    <t>القدر</t>
  </si>
  <si>
    <t xml:space="preserve">التفقيط </t>
  </si>
  <si>
    <t xml:space="preserve">الكمية /كغم </t>
  </si>
  <si>
    <t xml:space="preserve">الرز 175 غرام </t>
  </si>
  <si>
    <t xml:space="preserve">سكر 50 غرام </t>
  </si>
  <si>
    <t>شاي5غرام</t>
  </si>
  <si>
    <t>دهن زيت30 غرام</t>
  </si>
  <si>
    <t>عدس 30غرام</t>
  </si>
  <si>
    <t>معجون 40 غرام</t>
  </si>
  <si>
    <t xml:space="preserve">ملح طعام 25 غرام </t>
  </si>
  <si>
    <t>بهارات 0.5 غرام</t>
  </si>
  <si>
    <t xml:space="preserve">شعرية 10غرام </t>
  </si>
  <si>
    <t xml:space="preserve">طحين صفر 
500 غرام </t>
  </si>
  <si>
    <t>طحين درجة 
اولى 200 غرام</t>
  </si>
  <si>
    <t>خمرة 300
غرام لكل 100كيلو</t>
  </si>
  <si>
    <t>ماء 6 لتر 12
 بطل يومياً</t>
  </si>
  <si>
    <t xml:space="preserve">بيبسي </t>
  </si>
  <si>
    <t xml:space="preserve">عصير </t>
  </si>
  <si>
    <t>بصل جاف 50 غرام</t>
  </si>
  <si>
    <t>طماطه 50 غرام</t>
  </si>
  <si>
    <t>خيار 50غرام</t>
  </si>
  <si>
    <t>ديتول  القياس 6علبة
 لكل 100شخص غم</t>
  </si>
  <si>
    <t xml:space="preserve">غاز 195 لمدة  </t>
  </si>
  <si>
    <t xml:space="preserve">تايد غسيل
 الجسم </t>
  </si>
  <si>
    <t>تايد لغسيل 
المطعم 
والمرافق 20كيلو غرام لكل 100شخص من المشتركين</t>
  </si>
  <si>
    <t>صابون غسيل المطعم 30 غرام لكل 100</t>
  </si>
  <si>
    <t>صابون القياس 25 غم
25*30*365/75 غم 
تصرف في بداية الشهر</t>
  </si>
  <si>
    <t>التسلسل</t>
  </si>
  <si>
    <t xml:space="preserve">المجموع </t>
  </si>
  <si>
    <t>غرام</t>
  </si>
  <si>
    <t>كيلو</t>
  </si>
  <si>
    <t>بطل</t>
  </si>
  <si>
    <t xml:space="preserve">علبة </t>
  </si>
  <si>
    <t>علبة</t>
  </si>
  <si>
    <t xml:space="preserve">بطل </t>
  </si>
  <si>
    <t xml:space="preserve">قنينة </t>
  </si>
  <si>
    <t>باكيت</t>
  </si>
  <si>
    <t>المجموع</t>
  </si>
  <si>
    <t>المجموع الكلي</t>
  </si>
  <si>
    <r>
      <t xml:space="preserve">ن ج (8) نموذج الطعام ليوم    </t>
    </r>
    <r>
      <rPr>
        <b/>
        <sz val="19"/>
        <color rgb="FFFF0000"/>
        <rFont val="Arial"/>
        <family val="2"/>
      </rPr>
      <t>1</t>
    </r>
    <r>
      <rPr>
        <b/>
        <sz val="19"/>
        <rFont val="Arial"/>
        <family val="2"/>
      </rPr>
      <t xml:space="preserve">   /    2  /2010</t>
    </r>
  </si>
  <si>
    <t xml:space="preserve">صابون غسيل المطعم </t>
  </si>
  <si>
    <t>ديتول  القياس 6علبة</t>
  </si>
  <si>
    <t>تايد لغسيل</t>
  </si>
  <si>
    <t>صابون القياس 25 غم</t>
  </si>
  <si>
    <t xml:space="preserve">كيلو </t>
  </si>
  <si>
    <r>
      <t xml:space="preserve">ن ج (8) نموذج الطعام ليوم    </t>
    </r>
    <r>
      <rPr>
        <b/>
        <sz val="19"/>
        <color rgb="FFFF0000"/>
        <rFont val="Arial"/>
        <family val="2"/>
      </rPr>
      <t>2</t>
    </r>
    <r>
      <rPr>
        <b/>
        <sz val="19"/>
        <rFont val="Arial"/>
        <family val="2"/>
      </rPr>
      <t xml:space="preserve">  /    2  /2010</t>
    </r>
  </si>
</sst>
</file>

<file path=xl/styles.xml><?xml version="1.0" encoding="utf-8"?>
<styleSheet xmlns="http://schemas.openxmlformats.org/spreadsheetml/2006/main">
  <numFmts count="6">
    <numFmt numFmtId="43" formatCode="_-* #,##0.00_-;_-* #,##0.00\-;_-* &quot;-&quot;??_-;_-@_-"/>
    <numFmt numFmtId="167" formatCode="mmmm"/>
    <numFmt numFmtId="168" formatCode="\ش\ب\ل\ط"/>
    <numFmt numFmtId="169" formatCode="dddd"/>
    <numFmt numFmtId="170" formatCode="#,##0.000"/>
    <numFmt numFmtId="171" formatCode="0.000"/>
  </numFmts>
  <fonts count="10">
    <font>
      <sz val="11"/>
      <color theme="1"/>
      <name val="Arial"/>
      <family val="2"/>
      <charset val="178"/>
      <scheme val="minor"/>
    </font>
    <font>
      <sz val="11"/>
      <color theme="1"/>
      <name val="Arial"/>
      <family val="2"/>
      <charset val="178"/>
      <scheme val="minor"/>
    </font>
    <font>
      <b/>
      <sz val="19"/>
      <name val="Arial"/>
      <family val="2"/>
    </font>
    <font>
      <b/>
      <sz val="18"/>
      <name val="Arial"/>
      <family val="2"/>
    </font>
    <font>
      <b/>
      <sz val="16"/>
      <name val="Arial"/>
      <family val="2"/>
    </font>
    <font>
      <b/>
      <sz val="14"/>
      <name val="Arial"/>
      <family val="2"/>
    </font>
    <font>
      <b/>
      <sz val="20"/>
      <name val="Arial"/>
      <family val="2"/>
    </font>
    <font>
      <b/>
      <sz val="13"/>
      <name val="Arial"/>
      <family val="2"/>
    </font>
    <font>
      <b/>
      <sz val="15"/>
      <name val="Arial"/>
      <family val="2"/>
    </font>
    <font>
      <b/>
      <sz val="19"/>
      <color rgb="FFFF0000"/>
      <name val="Arial"/>
      <family val="2"/>
    </font>
  </fonts>
  <fills count="8">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13"/>
        <bgColor indexed="64"/>
      </patternFill>
    </fill>
    <fill>
      <patternFill patternType="solid">
        <fgColor indexed="50"/>
        <bgColor indexed="64"/>
      </patternFill>
    </fill>
    <fill>
      <patternFill patternType="solid">
        <fgColor indexed="22"/>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0" fontId="0" fillId="0" borderId="1" xfId="0" applyBorder="1"/>
    <xf numFmtId="0" fontId="0" fillId="0" borderId="0" xfId="0" applyAlignment="1">
      <alignment horizontal="center"/>
    </xf>
    <xf numFmtId="0" fontId="2" fillId="0" borderId="2" xfId="0" applyNumberFormat="1" applyFont="1" applyBorder="1" applyAlignment="1">
      <alignment horizontal="center" vertical="center" readingOrder="2"/>
    </xf>
    <xf numFmtId="0" fontId="0" fillId="0" borderId="2" xfId="0" applyNumberFormat="1" applyBorder="1" applyAlignment="1">
      <alignment readingOrder="2"/>
    </xf>
    <xf numFmtId="0" fontId="3" fillId="0" borderId="1" xfId="0" applyNumberFormat="1" applyFont="1" applyBorder="1" applyAlignment="1">
      <alignment horizontal="center" vertical="center" readingOrder="2"/>
    </xf>
    <xf numFmtId="0" fontId="4" fillId="0" borderId="1" xfId="0" applyNumberFormat="1" applyFont="1" applyBorder="1" applyAlignment="1">
      <alignment readingOrder="2"/>
    </xf>
    <xf numFmtId="0" fontId="5" fillId="0" borderId="1" xfId="0" applyNumberFormat="1" applyFont="1" applyFill="1" applyBorder="1" applyAlignment="1">
      <alignment horizontal="center" readingOrder="2"/>
    </xf>
    <xf numFmtId="0" fontId="0" fillId="0" borderId="0" xfId="0" applyAlignment="1">
      <alignment readingOrder="2"/>
    </xf>
    <xf numFmtId="167" fontId="6" fillId="2" borderId="2" xfId="0" applyNumberFormat="1" applyFont="1" applyFill="1" applyBorder="1" applyAlignment="1">
      <alignment horizontal="center" vertical="center" readingOrder="2"/>
    </xf>
    <xf numFmtId="168" fontId="6" fillId="0" borderId="0" xfId="0" applyNumberFormat="1" applyFont="1" applyBorder="1" applyAlignment="1">
      <alignment vertical="center" readingOrder="2"/>
    </xf>
    <xf numFmtId="3" fontId="7" fillId="0" borderId="1" xfId="0" applyNumberFormat="1" applyFont="1" applyFill="1" applyBorder="1" applyAlignment="1">
      <alignment horizontal="center" vertical="center" readingOrder="2"/>
    </xf>
    <xf numFmtId="169" fontId="7" fillId="0" borderId="1" xfId="0" applyNumberFormat="1" applyFont="1" applyFill="1" applyBorder="1" applyAlignment="1">
      <alignment horizontal="center" vertical="center" readingOrder="2"/>
    </xf>
    <xf numFmtId="3" fontId="7" fillId="0" borderId="3" xfId="0" applyNumberFormat="1" applyFont="1" applyFill="1" applyBorder="1" applyAlignment="1">
      <alignment horizontal="center" vertical="center" readingOrder="2"/>
    </xf>
    <xf numFmtId="3" fontId="5" fillId="3" borderId="1" xfId="0" applyNumberFormat="1" applyFont="1" applyFill="1" applyBorder="1" applyAlignment="1">
      <alignment horizontal="center" vertical="center" readingOrder="2"/>
    </xf>
    <xf numFmtId="3" fontId="5" fillId="3" borderId="3" xfId="0" applyNumberFormat="1" applyFont="1" applyFill="1" applyBorder="1" applyAlignment="1">
      <alignment horizontal="center" vertical="center" readingOrder="2"/>
    </xf>
    <xf numFmtId="3" fontId="5" fillId="3" borderId="4" xfId="0" applyNumberFormat="1" applyFont="1" applyFill="1" applyBorder="1" applyAlignment="1">
      <alignment horizontal="center" vertical="center" readingOrder="2"/>
    </xf>
    <xf numFmtId="3" fontId="5" fillId="3" borderId="5" xfId="0" applyNumberFormat="1" applyFont="1" applyFill="1" applyBorder="1" applyAlignment="1">
      <alignment horizontal="center" vertical="center" readingOrder="2"/>
    </xf>
    <xf numFmtId="3" fontId="5" fillId="3" borderId="1" xfId="0" applyNumberFormat="1" applyFont="1" applyFill="1" applyBorder="1" applyAlignment="1">
      <alignment horizontal="center" vertical="center" wrapText="1" readingOrder="2"/>
    </xf>
    <xf numFmtId="3" fontId="5" fillId="3" borderId="1" xfId="0" applyNumberFormat="1" applyFont="1" applyFill="1" applyBorder="1" applyAlignment="1">
      <alignment horizontal="center" vertical="center" wrapText="1" readingOrder="2"/>
    </xf>
    <xf numFmtId="3" fontId="5" fillId="3" borderId="1" xfId="0" applyNumberFormat="1" applyFont="1" applyFill="1" applyBorder="1" applyAlignment="1">
      <alignment horizontal="center" vertical="center" readingOrder="2"/>
    </xf>
    <xf numFmtId="3" fontId="5" fillId="3" borderId="3" xfId="0" applyNumberFormat="1" applyFont="1" applyFill="1" applyBorder="1" applyAlignment="1">
      <alignment horizontal="center" vertical="center" wrapText="1" readingOrder="2"/>
    </xf>
    <xf numFmtId="3" fontId="7" fillId="4" borderId="1" xfId="0" applyNumberFormat="1" applyFont="1" applyFill="1" applyBorder="1" applyAlignment="1">
      <alignment horizontal="center" vertical="center" readingOrder="2"/>
    </xf>
    <xf numFmtId="169" fontId="7" fillId="4" borderId="1" xfId="0" applyNumberFormat="1" applyFont="1" applyFill="1" applyBorder="1" applyAlignment="1">
      <alignment horizontal="center" vertical="center" readingOrder="2"/>
    </xf>
    <xf numFmtId="3" fontId="7" fillId="4" borderId="6" xfId="0" applyNumberFormat="1" applyFont="1" applyFill="1" applyBorder="1" applyAlignment="1">
      <alignment horizontal="center" vertical="center" readingOrder="2"/>
    </xf>
    <xf numFmtId="3" fontId="7" fillId="4" borderId="7" xfId="0" applyNumberFormat="1" applyFont="1" applyFill="1" applyBorder="1" applyAlignment="1">
      <alignment horizontal="center" vertical="center" readingOrder="2"/>
    </xf>
    <xf numFmtId="3" fontId="7" fillId="4" borderId="7" xfId="0" applyNumberFormat="1" applyFont="1" applyFill="1" applyBorder="1" applyAlignment="1">
      <alignment horizontal="center" vertical="center" wrapText="1" readingOrder="2"/>
    </xf>
    <xf numFmtId="0" fontId="4" fillId="0" borderId="1" xfId="0" applyFont="1" applyBorder="1" applyAlignment="1">
      <alignment horizontal="center" readingOrder="2"/>
    </xf>
    <xf numFmtId="169" fontId="4" fillId="0" borderId="1" xfId="0" applyNumberFormat="1" applyFont="1" applyBorder="1" applyAlignment="1">
      <alignment horizontal="center" readingOrder="2"/>
    </xf>
    <xf numFmtId="0" fontId="5" fillId="5" borderId="1" xfId="0" applyFont="1" applyFill="1" applyBorder="1" applyAlignment="1">
      <alignment horizontal="center" vertical="center" readingOrder="2"/>
    </xf>
    <xf numFmtId="3" fontId="4" fillId="0" borderId="1" xfId="0" applyNumberFormat="1" applyFont="1" applyBorder="1" applyAlignment="1">
      <alignment horizontal="center" readingOrder="2"/>
    </xf>
    <xf numFmtId="0" fontId="4" fillId="0" borderId="1" xfId="0" applyFont="1" applyBorder="1" applyAlignment="1">
      <alignment readingOrder="2"/>
    </xf>
    <xf numFmtId="3" fontId="5" fillId="5" borderId="1" xfId="0" applyNumberFormat="1" applyFont="1" applyFill="1" applyBorder="1" applyAlignment="1">
      <alignment horizontal="center" vertical="center" readingOrder="2"/>
    </xf>
    <xf numFmtId="0" fontId="0" fillId="0" borderId="1" xfId="0" applyBorder="1" applyAlignment="1">
      <alignment readingOrder="2"/>
    </xf>
    <xf numFmtId="0" fontId="4" fillId="6" borderId="3" xfId="0" applyFont="1" applyFill="1" applyBorder="1" applyAlignment="1">
      <alignment horizontal="center" readingOrder="2"/>
    </xf>
    <xf numFmtId="0" fontId="4" fillId="6" borderId="5" xfId="0" applyFont="1" applyFill="1" applyBorder="1" applyAlignment="1">
      <alignment horizontal="center" readingOrder="2"/>
    </xf>
    <xf numFmtId="0" fontId="8" fillId="6" borderId="1" xfId="1" applyNumberFormat="1" applyFont="1" applyFill="1" applyBorder="1" applyAlignment="1">
      <alignment horizontal="center" vertical="center" readingOrder="2"/>
    </xf>
    <xf numFmtId="3" fontId="4" fillId="6" borderId="1" xfId="0" applyNumberFormat="1" applyFont="1" applyFill="1" applyBorder="1" applyAlignment="1">
      <alignment horizontal="center" readingOrder="2"/>
    </xf>
    <xf numFmtId="0" fontId="4" fillId="6" borderId="1" xfId="0" applyFont="1" applyFill="1" applyBorder="1" applyAlignment="1">
      <alignment horizontal="center" readingOrder="2"/>
    </xf>
    <xf numFmtId="0" fontId="0" fillId="6" borderId="1" xfId="0" applyFill="1" applyBorder="1" applyAlignment="1">
      <alignment readingOrder="2"/>
    </xf>
    <xf numFmtId="0" fontId="5" fillId="0" borderId="1" xfId="0" applyFont="1" applyFill="1" applyBorder="1" applyAlignment="1">
      <alignment horizontal="center" vertical="center" readingOrder="2"/>
    </xf>
    <xf numFmtId="3" fontId="5" fillId="0" borderId="1" xfId="0" applyNumberFormat="1" applyFont="1" applyFill="1" applyBorder="1" applyAlignment="1">
      <alignment horizontal="center" vertical="center" readingOrder="2"/>
    </xf>
    <xf numFmtId="1" fontId="4" fillId="6" borderId="1" xfId="0" applyNumberFormat="1" applyFont="1" applyFill="1" applyBorder="1" applyAlignment="1">
      <alignment horizontal="center" readingOrder="2"/>
    </xf>
    <xf numFmtId="171" fontId="4" fillId="6" borderId="1" xfId="0" applyNumberFormat="1" applyFont="1" applyFill="1" applyBorder="1" applyAlignment="1">
      <alignment horizontal="center" readingOrder="2"/>
    </xf>
    <xf numFmtId="0" fontId="4" fillId="0" borderId="1" xfId="0" applyFont="1" applyBorder="1" applyAlignment="1">
      <alignment horizontal="center"/>
    </xf>
    <xf numFmtId="0" fontId="4" fillId="7" borderId="1" xfId="0" applyFont="1" applyFill="1" applyBorder="1" applyAlignment="1">
      <alignment horizontal="center" readingOrder="2"/>
    </xf>
    <xf numFmtId="169" fontId="4" fillId="7" borderId="1" xfId="0" applyNumberFormat="1" applyFont="1" applyFill="1" applyBorder="1" applyAlignment="1">
      <alignment horizontal="center" readingOrder="2"/>
    </xf>
    <xf numFmtId="0" fontId="5" fillId="7" borderId="1" xfId="0" applyFont="1" applyFill="1" applyBorder="1" applyAlignment="1">
      <alignment horizontal="center" vertical="center" readingOrder="2"/>
    </xf>
    <xf numFmtId="3" fontId="4" fillId="7" borderId="1" xfId="0" applyNumberFormat="1" applyFont="1" applyFill="1" applyBorder="1" applyAlignment="1">
      <alignment horizontal="center" readingOrder="2"/>
    </xf>
    <xf numFmtId="1" fontId="4" fillId="7" borderId="1" xfId="0" applyNumberFormat="1" applyFont="1" applyFill="1" applyBorder="1" applyAlignment="1">
      <alignment horizontal="center" readingOrder="2"/>
    </xf>
    <xf numFmtId="0" fontId="4" fillId="7" borderId="1" xfId="0" applyFont="1" applyFill="1" applyBorder="1" applyAlignment="1">
      <alignment readingOrder="2"/>
    </xf>
    <xf numFmtId="170" fontId="4" fillId="7" borderId="1" xfId="0" applyNumberFormat="1" applyFont="1" applyFill="1" applyBorder="1" applyAlignment="1">
      <alignment horizontal="center" readingOrder="2"/>
    </xf>
    <xf numFmtId="171" fontId="4" fillId="7" borderId="1" xfId="0" applyNumberFormat="1" applyFont="1" applyFill="1" applyBorder="1" applyAlignment="1">
      <alignment horizontal="center" readingOrder="2"/>
    </xf>
    <xf numFmtId="0" fontId="0" fillId="7" borderId="0" xfId="0" applyFill="1"/>
    <xf numFmtId="0" fontId="5" fillId="0" borderId="1" xfId="0" applyNumberFormat="1" applyFont="1" applyFill="1" applyBorder="1" applyAlignment="1">
      <alignment horizontal="center" wrapText="1" readingOrder="2"/>
    </xf>
    <xf numFmtId="0" fontId="3" fillId="0" borderId="3" xfId="0" applyNumberFormat="1" applyFont="1" applyBorder="1" applyAlignment="1">
      <alignment horizontal="center" vertical="center" readingOrder="2"/>
    </xf>
    <xf numFmtId="0" fontId="3" fillId="0" borderId="5" xfId="0" applyNumberFormat="1" applyFont="1" applyBorder="1" applyAlignment="1">
      <alignment horizontal="center" vertical="center" readingOrder="2"/>
    </xf>
    <xf numFmtId="0" fontId="3" fillId="0" borderId="8" xfId="0" applyNumberFormat="1" applyFont="1" applyBorder="1" applyAlignment="1">
      <alignment horizontal="center" vertical="center" readingOrder="2"/>
    </xf>
    <xf numFmtId="0" fontId="3" fillId="0" borderId="6" xfId="0" applyNumberFormat="1" applyFont="1" applyBorder="1" applyAlignment="1">
      <alignment horizontal="center" vertical="center" readingOrder="2"/>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123825</xdr:colOff>
      <xdr:row>6</xdr:row>
      <xdr:rowOff>114300</xdr:rowOff>
    </xdr:from>
    <xdr:to>
      <xdr:col>29</xdr:col>
      <xdr:colOff>276225</xdr:colOff>
      <xdr:row>12</xdr:row>
      <xdr:rowOff>200025</xdr:rowOff>
    </xdr:to>
    <xdr:sp macro="" textlink="">
      <xdr:nvSpPr>
        <xdr:cNvPr id="2" name="مربع نص 1"/>
        <xdr:cNvSpPr txBox="1"/>
      </xdr:nvSpPr>
      <xdr:spPr>
        <a:xfrm>
          <a:off x="11209334325" y="3486150"/>
          <a:ext cx="4543425" cy="1628775"/>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800" b="1"/>
            <a:t>كيف</a:t>
          </a:r>
          <a:r>
            <a:rPr lang="ar-SA" sz="1800" b="1" baseline="0"/>
            <a:t> يمكن ان انقل اسماء المواد الى صفحة اليوم الثاني من الصف الى العمود يعني بمجرد كتابة رقم التسلسل في  صفحة اليوم الثاني تظهر لي بيانات اليوم واسماء المواد في صفحة اليوم الاول </a:t>
          </a:r>
        </a:p>
      </xdr:txBody>
    </xdr:sp>
    <xdr:clientData/>
  </xdr:twoCellAnchor>
  <xdr:twoCellAnchor>
    <xdr:from>
      <xdr:col>0</xdr:col>
      <xdr:colOff>171450</xdr:colOff>
      <xdr:row>1</xdr:row>
      <xdr:rowOff>371475</xdr:rowOff>
    </xdr:from>
    <xdr:to>
      <xdr:col>2</xdr:col>
      <xdr:colOff>504825</xdr:colOff>
      <xdr:row>1</xdr:row>
      <xdr:rowOff>1704975</xdr:rowOff>
    </xdr:to>
    <xdr:sp macro="" textlink="">
      <xdr:nvSpPr>
        <xdr:cNvPr id="3" name="مربع نص 2"/>
        <xdr:cNvSpPr txBox="1"/>
      </xdr:nvSpPr>
      <xdr:spPr>
        <a:xfrm>
          <a:off x="11217211500" y="704850"/>
          <a:ext cx="1457325" cy="1333500"/>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2800" b="1"/>
            <a:t>اسماء المواد</a:t>
          </a:r>
        </a:p>
      </xdr:txBody>
    </xdr:sp>
    <xdr:clientData/>
  </xdr:twoCellAnchor>
  <xdr:twoCellAnchor>
    <xdr:from>
      <xdr:col>0</xdr:col>
      <xdr:colOff>257175</xdr:colOff>
      <xdr:row>1</xdr:row>
      <xdr:rowOff>1914525</xdr:rowOff>
    </xdr:from>
    <xdr:to>
      <xdr:col>28</xdr:col>
      <xdr:colOff>219075</xdr:colOff>
      <xdr:row>8</xdr:row>
      <xdr:rowOff>76200</xdr:rowOff>
    </xdr:to>
    <xdr:cxnSp macro="">
      <xdr:nvCxnSpPr>
        <xdr:cNvPr id="5" name="رابط بشكل مرفق 4"/>
        <xdr:cNvCxnSpPr/>
      </xdr:nvCxnSpPr>
      <xdr:spPr>
        <a:xfrm flipV="1">
          <a:off x="11209820100" y="2247900"/>
          <a:ext cx="8763000" cy="1714500"/>
        </a:xfrm>
        <a:prstGeom prst="bentConnector3">
          <a:avLst>
            <a:gd name="adj1" fmla="val 50000"/>
          </a:avLst>
        </a:prstGeom>
        <a:ln>
          <a:headEnd type="arrow"/>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190500</xdr:colOff>
      <xdr:row>2</xdr:row>
      <xdr:rowOff>9525</xdr:rowOff>
    </xdr:from>
    <xdr:to>
      <xdr:col>12</xdr:col>
      <xdr:colOff>295275</xdr:colOff>
      <xdr:row>12</xdr:row>
      <xdr:rowOff>28575</xdr:rowOff>
    </xdr:to>
    <xdr:sp macro="" textlink="">
      <xdr:nvSpPr>
        <xdr:cNvPr id="2" name="مربع نص 1"/>
        <xdr:cNvSpPr txBox="1"/>
      </xdr:nvSpPr>
      <xdr:spPr>
        <a:xfrm>
          <a:off x="11227622325" y="495300"/>
          <a:ext cx="3533775" cy="2667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2000"/>
            <a:t>عند كتابة الرقم </a:t>
          </a:r>
          <a:r>
            <a:rPr lang="ar-SA" sz="2000">
              <a:solidFill>
                <a:srgbClr val="FF0000"/>
              </a:solidFill>
            </a:rPr>
            <a:t>1</a:t>
          </a:r>
          <a:r>
            <a:rPr lang="ar-SA" sz="2000"/>
            <a:t> هنا تظهر بيانات اليوم مثل اسماء المواد في الورقة الاولى و القدر الخاص باليوم والكميات</a:t>
          </a:r>
          <a:r>
            <a:rPr lang="ar-SA" sz="2000" baseline="0"/>
            <a:t> المصروفة </a:t>
          </a:r>
          <a:r>
            <a:rPr lang="ar-SA" sz="2000"/>
            <a:t> واذا لم</a:t>
          </a:r>
          <a:r>
            <a:rPr lang="ar-SA" sz="2000" baseline="0"/>
            <a:t> تكن هناك صرف لاي مادة مثلاً مادة السكر غير مصروف لها في يوم الثلاثاء فعد النقل الى هذه الصفحة لا تنقل اسم مادة السكر لان ليس هناك اي داعي كتابة اسم مادة اذا لم تصرف وشكراً </a:t>
          </a:r>
          <a:endParaRPr lang="ar-SA" sz="2000"/>
        </a:p>
      </xdr:txBody>
    </xdr:sp>
    <xdr:clientData/>
  </xdr:twoCellAnchor>
  <xdr:twoCellAnchor>
    <xdr:from>
      <xdr:col>3</xdr:col>
      <xdr:colOff>466725</xdr:colOff>
      <xdr:row>0</xdr:row>
      <xdr:rowOff>123825</xdr:rowOff>
    </xdr:from>
    <xdr:to>
      <xdr:col>9</xdr:col>
      <xdr:colOff>276225</xdr:colOff>
      <xdr:row>2</xdr:row>
      <xdr:rowOff>2</xdr:rowOff>
    </xdr:to>
    <xdr:cxnSp macro="">
      <xdr:nvCxnSpPr>
        <xdr:cNvPr id="10" name="رابط بشكل مرفق 9"/>
        <xdr:cNvCxnSpPr/>
      </xdr:nvCxnSpPr>
      <xdr:spPr>
        <a:xfrm flipV="1">
          <a:off x="11229698775" y="123825"/>
          <a:ext cx="5105400" cy="361952"/>
        </a:xfrm>
        <a:prstGeom prst="bentConnector3">
          <a:avLst>
            <a:gd name="adj1" fmla="val 50000"/>
          </a:avLst>
        </a:prstGeom>
        <a:ln>
          <a:tailEnd type="arrow"/>
        </a:ln>
      </xdr:spPr>
      <xdr:style>
        <a:lnRef idx="3">
          <a:schemeClr val="accent3"/>
        </a:lnRef>
        <a:fillRef idx="0">
          <a:schemeClr val="accent3"/>
        </a:fillRef>
        <a:effectRef idx="2">
          <a:schemeClr val="accent3"/>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190500</xdr:colOff>
      <xdr:row>2</xdr:row>
      <xdr:rowOff>9525</xdr:rowOff>
    </xdr:from>
    <xdr:to>
      <xdr:col>12</xdr:col>
      <xdr:colOff>295275</xdr:colOff>
      <xdr:row>12</xdr:row>
      <xdr:rowOff>28575</xdr:rowOff>
    </xdr:to>
    <xdr:sp macro="" textlink="">
      <xdr:nvSpPr>
        <xdr:cNvPr id="3" name="مربع نص 2"/>
        <xdr:cNvSpPr txBox="1"/>
      </xdr:nvSpPr>
      <xdr:spPr>
        <a:xfrm>
          <a:off x="11227622325" y="495300"/>
          <a:ext cx="3533775" cy="2667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2000"/>
            <a:t>عند كتابة الرقم </a:t>
          </a:r>
          <a:r>
            <a:rPr lang="ar-SA" sz="2000">
              <a:solidFill>
                <a:srgbClr val="FF0000"/>
              </a:solidFill>
            </a:rPr>
            <a:t>2</a:t>
          </a:r>
          <a:r>
            <a:rPr lang="ar-SA" sz="2000"/>
            <a:t>هنا تظهر بيانات اليوم مثل اسماء المواد في الورقة الاولى و القدر الخاص باليوم والكميات</a:t>
          </a:r>
          <a:r>
            <a:rPr lang="ar-SA" sz="2000" baseline="0"/>
            <a:t> المصروفة </a:t>
          </a:r>
          <a:r>
            <a:rPr lang="ar-SA" sz="2000"/>
            <a:t> واذا لم</a:t>
          </a:r>
          <a:r>
            <a:rPr lang="ar-SA" sz="2000" baseline="0"/>
            <a:t> تكن هناك صرف لاي مادة مثلاً مادة الشاي غير مصروف لها في يوم الاربعاء  فعد النقل الى هذه الصفحة لا تنقل اسم مادة الشاي لان ليس هناك اي داعي كتابة اسم مادة اذا لم تصرف وشكراً </a:t>
          </a:r>
          <a:endParaRPr lang="ar-SA" sz="2000"/>
        </a:p>
      </xdr:txBody>
    </xdr:sp>
    <xdr:clientData/>
  </xdr:twoCellAnchor>
  <xdr:twoCellAnchor>
    <xdr:from>
      <xdr:col>3</xdr:col>
      <xdr:colOff>466725</xdr:colOff>
      <xdr:row>0</xdr:row>
      <xdr:rowOff>123825</xdr:rowOff>
    </xdr:from>
    <xdr:to>
      <xdr:col>9</xdr:col>
      <xdr:colOff>276225</xdr:colOff>
      <xdr:row>2</xdr:row>
      <xdr:rowOff>2</xdr:rowOff>
    </xdr:to>
    <xdr:cxnSp macro="">
      <xdr:nvCxnSpPr>
        <xdr:cNvPr id="4" name="رابط بشكل مرفق 3"/>
        <xdr:cNvCxnSpPr/>
      </xdr:nvCxnSpPr>
      <xdr:spPr>
        <a:xfrm flipV="1">
          <a:off x="11229698775" y="123825"/>
          <a:ext cx="5105400" cy="361952"/>
        </a:xfrm>
        <a:prstGeom prst="bentConnector3">
          <a:avLst>
            <a:gd name="adj1" fmla="val 50000"/>
          </a:avLst>
        </a:prstGeom>
        <a:ln>
          <a:tailEnd type="arrow"/>
        </a:ln>
      </xdr:spPr>
      <xdr:style>
        <a:lnRef idx="3">
          <a:schemeClr val="accent3"/>
        </a:lnRef>
        <a:fillRef idx="0">
          <a:schemeClr val="accent3"/>
        </a:fillRef>
        <a:effectRef idx="2">
          <a:schemeClr val="accent3"/>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dimension ref="A1:BE40"/>
  <sheetViews>
    <sheetView rightToLeft="1" workbookViewId="0">
      <selection activeCell="E5" sqref="E5:F5"/>
    </sheetView>
  </sheetViews>
  <sheetFormatPr defaultRowHeight="14.25"/>
  <cols>
    <col min="1" max="1" width="6.75" bestFit="1" customWidth="1"/>
    <col min="2" max="2" width="8" bestFit="1" customWidth="1"/>
    <col min="3" max="3" width="8.625" bestFit="1" customWidth="1"/>
    <col min="4" max="4" width="13.25" hidden="1" customWidth="1"/>
    <col min="5" max="5" width="5.625" bestFit="1" customWidth="1"/>
    <col min="6" max="6" width="7.875" bestFit="1" customWidth="1"/>
    <col min="7" max="7" width="10.875" hidden="1" customWidth="1"/>
    <col min="8" max="9" width="5.625" bestFit="1" customWidth="1"/>
    <col min="10" max="10" width="9.375" hidden="1" customWidth="1"/>
    <col min="11" max="11" width="5.625" bestFit="1" customWidth="1"/>
    <col min="12" max="12" width="4.125" bestFit="1" customWidth="1"/>
    <col min="13" max="13" width="10.875" hidden="1" customWidth="1"/>
    <col min="14" max="15" width="5.625" bestFit="1" customWidth="1"/>
    <col min="16" max="16" width="10.875" hidden="1" customWidth="1"/>
    <col min="17" max="18" width="5.625" bestFit="1" customWidth="1"/>
    <col min="19" max="19" width="10.875" hidden="1" customWidth="1"/>
    <col min="20" max="21" width="5.625" bestFit="1" customWidth="1"/>
    <col min="22" max="22" width="10.875" hidden="1" customWidth="1"/>
    <col min="23" max="24" width="5.625" bestFit="1" customWidth="1"/>
    <col min="25" max="25" width="7.875" hidden="1" customWidth="1"/>
    <col min="26" max="26" width="8.625" bestFit="1" customWidth="1"/>
    <col min="27" max="27" width="4" bestFit="1" customWidth="1"/>
    <col min="28" max="28" width="10.875" hidden="1" customWidth="1"/>
    <col min="29" max="30" width="5.625" bestFit="1" customWidth="1"/>
    <col min="31" max="31" width="13.25" hidden="1" customWidth="1"/>
    <col min="32" max="32" width="5.625" bestFit="1" customWidth="1"/>
    <col min="33" max="33" width="7.125" bestFit="1" customWidth="1"/>
    <col min="34" max="34" width="13.25" hidden="1" customWidth="1"/>
    <col min="35" max="35" width="5.625" bestFit="1" customWidth="1"/>
    <col min="36" max="36" width="7.125" bestFit="1" customWidth="1"/>
    <col min="37" max="37" width="9.375" hidden="1" customWidth="1"/>
    <col min="38" max="38" width="8.625" bestFit="1" customWidth="1"/>
    <col min="39" max="39" width="4.125" bestFit="1" customWidth="1"/>
    <col min="40" max="40" width="10.125" bestFit="1" customWidth="1"/>
    <col min="41" max="42" width="8.625" bestFit="1" customWidth="1"/>
    <col min="43" max="43" width="10.875" hidden="1" customWidth="1"/>
    <col min="44" max="45" width="5.625" bestFit="1" customWidth="1"/>
    <col min="46" max="46" width="10.875" hidden="1" customWidth="1"/>
    <col min="47" max="48" width="5.625" bestFit="1" customWidth="1"/>
    <col min="49" max="49" width="10.875" hidden="1" customWidth="1"/>
    <col min="50" max="51" width="5.625" bestFit="1" customWidth="1"/>
    <col min="52" max="52" width="8.125" bestFit="1" customWidth="1"/>
    <col min="53" max="53" width="13.875" bestFit="1" customWidth="1"/>
    <col min="54" max="54" width="8.875" bestFit="1" customWidth="1"/>
    <col min="55" max="55" width="9.375" bestFit="1" customWidth="1"/>
    <col min="56" max="56" width="10.875" bestFit="1" customWidth="1"/>
    <col min="57" max="57" width="8.625" bestFit="1" customWidth="1"/>
  </cols>
  <sheetData>
    <row r="1" spans="1:57" ht="26.25">
      <c r="A1" s="8"/>
      <c r="B1" s="8"/>
      <c r="C1" s="8"/>
      <c r="D1" s="8"/>
      <c r="E1" s="8"/>
      <c r="F1" s="8"/>
      <c r="G1" s="8"/>
      <c r="H1" s="8"/>
      <c r="I1" s="8"/>
      <c r="J1" s="8"/>
      <c r="K1" s="8"/>
      <c r="L1" s="8"/>
      <c r="M1" s="8"/>
      <c r="N1" s="8"/>
      <c r="O1" s="8"/>
      <c r="P1" s="8"/>
      <c r="Q1" s="8"/>
      <c r="R1" s="8"/>
      <c r="S1" s="8"/>
      <c r="T1" s="8"/>
      <c r="U1" s="8"/>
      <c r="V1" s="8"/>
      <c r="W1" s="8"/>
      <c r="X1" s="8"/>
      <c r="Y1" s="9">
        <v>40575</v>
      </c>
      <c r="Z1" s="9"/>
      <c r="AA1" s="9"/>
      <c r="AB1" s="10"/>
      <c r="AC1" s="10"/>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row>
    <row r="2" spans="1:57" s="2" customFormat="1" ht="162">
      <c r="A2" s="11"/>
      <c r="B2" s="12"/>
      <c r="C2" s="13"/>
      <c r="D2" s="14" t="s">
        <v>6</v>
      </c>
      <c r="E2" s="14"/>
      <c r="F2" s="14"/>
      <c r="G2" s="14" t="s">
        <v>7</v>
      </c>
      <c r="H2" s="14"/>
      <c r="I2" s="14"/>
      <c r="J2" s="15" t="s">
        <v>8</v>
      </c>
      <c r="K2" s="16"/>
      <c r="L2" s="17"/>
      <c r="M2" s="14" t="s">
        <v>9</v>
      </c>
      <c r="N2" s="14"/>
      <c r="O2" s="14"/>
      <c r="P2" s="14" t="s">
        <v>10</v>
      </c>
      <c r="Q2" s="14"/>
      <c r="R2" s="14"/>
      <c r="S2" s="14" t="s">
        <v>11</v>
      </c>
      <c r="T2" s="14"/>
      <c r="U2" s="14"/>
      <c r="V2" s="14" t="s">
        <v>12</v>
      </c>
      <c r="W2" s="14"/>
      <c r="X2" s="14"/>
      <c r="Y2" s="14" t="s">
        <v>13</v>
      </c>
      <c r="Z2" s="14"/>
      <c r="AA2" s="14"/>
      <c r="AB2" s="14" t="s">
        <v>14</v>
      </c>
      <c r="AC2" s="14"/>
      <c r="AD2" s="14"/>
      <c r="AE2" s="18" t="s">
        <v>15</v>
      </c>
      <c r="AF2" s="14"/>
      <c r="AG2" s="14"/>
      <c r="AH2" s="18" t="s">
        <v>16</v>
      </c>
      <c r="AI2" s="14"/>
      <c r="AJ2" s="14"/>
      <c r="AK2" s="18" t="s">
        <v>17</v>
      </c>
      <c r="AL2" s="14"/>
      <c r="AM2" s="14"/>
      <c r="AN2" s="19" t="s">
        <v>18</v>
      </c>
      <c r="AO2" s="20" t="s">
        <v>19</v>
      </c>
      <c r="AP2" s="20" t="s">
        <v>20</v>
      </c>
      <c r="AQ2" s="14" t="s">
        <v>21</v>
      </c>
      <c r="AR2" s="14"/>
      <c r="AS2" s="14"/>
      <c r="AT2" s="14" t="s">
        <v>22</v>
      </c>
      <c r="AU2" s="14"/>
      <c r="AV2" s="14"/>
      <c r="AW2" s="14" t="s">
        <v>23</v>
      </c>
      <c r="AX2" s="14"/>
      <c r="AY2" s="14"/>
      <c r="AZ2" s="19" t="s">
        <v>24</v>
      </c>
      <c r="BA2" s="20" t="s">
        <v>25</v>
      </c>
      <c r="BB2" s="19" t="s">
        <v>26</v>
      </c>
      <c r="BC2" s="21" t="s">
        <v>27</v>
      </c>
      <c r="BD2" s="19" t="s">
        <v>28</v>
      </c>
      <c r="BE2" s="19" t="s">
        <v>29</v>
      </c>
    </row>
    <row r="3" spans="1:57" ht="16.5">
      <c r="A3" s="22" t="s">
        <v>30</v>
      </c>
      <c r="B3" s="23" t="s">
        <v>2</v>
      </c>
      <c r="C3" s="22" t="s">
        <v>3</v>
      </c>
      <c r="D3" s="24" t="s">
        <v>31</v>
      </c>
      <c r="E3" s="24" t="s">
        <v>32</v>
      </c>
      <c r="F3" s="24" t="s">
        <v>33</v>
      </c>
      <c r="G3" s="25" t="s">
        <v>31</v>
      </c>
      <c r="H3" s="25" t="s">
        <v>32</v>
      </c>
      <c r="I3" s="25" t="s">
        <v>33</v>
      </c>
      <c r="J3" s="25" t="s">
        <v>31</v>
      </c>
      <c r="K3" s="25" t="s">
        <v>32</v>
      </c>
      <c r="L3" s="25" t="s">
        <v>33</v>
      </c>
      <c r="M3" s="25" t="s">
        <v>31</v>
      </c>
      <c r="N3" s="25" t="s">
        <v>32</v>
      </c>
      <c r="O3" s="25" t="s">
        <v>33</v>
      </c>
      <c r="P3" s="25" t="s">
        <v>31</v>
      </c>
      <c r="Q3" s="25" t="s">
        <v>32</v>
      </c>
      <c r="R3" s="25" t="s">
        <v>33</v>
      </c>
      <c r="S3" s="25" t="s">
        <v>31</v>
      </c>
      <c r="T3" s="25" t="s">
        <v>32</v>
      </c>
      <c r="U3" s="25" t="s">
        <v>33</v>
      </c>
      <c r="V3" s="25" t="s">
        <v>31</v>
      </c>
      <c r="W3" s="25" t="s">
        <v>32</v>
      </c>
      <c r="X3" s="25" t="s">
        <v>33</v>
      </c>
      <c r="Y3" s="25" t="s">
        <v>31</v>
      </c>
      <c r="Z3" s="25" t="s">
        <v>32</v>
      </c>
      <c r="AA3" s="25" t="s">
        <v>33</v>
      </c>
      <c r="AB3" s="25" t="s">
        <v>31</v>
      </c>
      <c r="AC3" s="25" t="s">
        <v>32</v>
      </c>
      <c r="AD3" s="25" t="s">
        <v>33</v>
      </c>
      <c r="AE3" s="25" t="s">
        <v>31</v>
      </c>
      <c r="AF3" s="25" t="s">
        <v>32</v>
      </c>
      <c r="AG3" s="25" t="s">
        <v>33</v>
      </c>
      <c r="AH3" s="25" t="s">
        <v>31</v>
      </c>
      <c r="AI3" s="25" t="s">
        <v>32</v>
      </c>
      <c r="AJ3" s="25" t="s">
        <v>33</v>
      </c>
      <c r="AK3" s="25" t="s">
        <v>31</v>
      </c>
      <c r="AL3" s="25" t="s">
        <v>32</v>
      </c>
      <c r="AM3" s="25" t="s">
        <v>33</v>
      </c>
      <c r="AN3" s="25" t="s">
        <v>34</v>
      </c>
      <c r="AO3" s="25" t="s">
        <v>35</v>
      </c>
      <c r="AP3" s="25" t="s">
        <v>36</v>
      </c>
      <c r="AQ3" s="25" t="s">
        <v>31</v>
      </c>
      <c r="AR3" s="25" t="s">
        <v>32</v>
      </c>
      <c r="AS3" s="25" t="s">
        <v>33</v>
      </c>
      <c r="AT3" s="25" t="s">
        <v>31</v>
      </c>
      <c r="AU3" s="25" t="s">
        <v>32</v>
      </c>
      <c r="AV3" s="25" t="s">
        <v>33</v>
      </c>
      <c r="AW3" s="25" t="s">
        <v>31</v>
      </c>
      <c r="AX3" s="25" t="s">
        <v>32</v>
      </c>
      <c r="AY3" s="25" t="s">
        <v>33</v>
      </c>
      <c r="AZ3" s="26" t="s">
        <v>37</v>
      </c>
      <c r="BA3" s="25" t="s">
        <v>38</v>
      </c>
      <c r="BB3" s="25" t="s">
        <v>39</v>
      </c>
      <c r="BC3" s="25" t="s">
        <v>31</v>
      </c>
      <c r="BD3" s="25" t="s">
        <v>31</v>
      </c>
      <c r="BE3" s="25" t="s">
        <v>31</v>
      </c>
    </row>
    <row r="4" spans="1:57" s="53" customFormat="1" ht="20.25">
      <c r="A4" s="45">
        <v>1</v>
      </c>
      <c r="B4" s="46">
        <f>Y1</f>
        <v>40575</v>
      </c>
      <c r="C4" s="47">
        <v>485</v>
      </c>
      <c r="D4" s="48">
        <f>C4*175</f>
        <v>84875</v>
      </c>
      <c r="E4" s="49">
        <f>D4-F4*1000</f>
        <v>875</v>
      </c>
      <c r="F4" s="45">
        <f>INT(D4/1000)</f>
        <v>84</v>
      </c>
      <c r="G4" s="48">
        <f>C4*50</f>
        <v>24250</v>
      </c>
      <c r="H4" s="45"/>
      <c r="I4" s="45"/>
      <c r="J4" s="48">
        <f>5*C4</f>
        <v>2425</v>
      </c>
      <c r="K4" s="45">
        <f>J4-L4*1000</f>
        <v>425</v>
      </c>
      <c r="L4" s="45">
        <f>INT(J4/1000)</f>
        <v>2</v>
      </c>
      <c r="M4" s="48">
        <f>30*C4</f>
        <v>14550</v>
      </c>
      <c r="N4" s="45">
        <f>M4-O4*1000</f>
        <v>550</v>
      </c>
      <c r="O4" s="45">
        <f>INT(M4/1000)</f>
        <v>14</v>
      </c>
      <c r="P4" s="48">
        <f>30*C4</f>
        <v>14550</v>
      </c>
      <c r="Q4" s="45">
        <f>P4-R4*1000</f>
        <v>550</v>
      </c>
      <c r="R4" s="45">
        <f>INT(P4/1000)</f>
        <v>14</v>
      </c>
      <c r="S4" s="48">
        <f>40*C4</f>
        <v>19400</v>
      </c>
      <c r="T4" s="45">
        <f>S4-U4*1000</f>
        <v>400</v>
      </c>
      <c r="U4" s="45">
        <f>INT(S4/1000)</f>
        <v>19</v>
      </c>
      <c r="V4" s="48">
        <f>25*C4</f>
        <v>12125</v>
      </c>
      <c r="W4" s="45">
        <f>V4-X4*1000</f>
        <v>125</v>
      </c>
      <c r="X4" s="45">
        <f>INT(V4/1000)</f>
        <v>12</v>
      </c>
      <c r="Y4" s="48">
        <f>C4*0.5</f>
        <v>242.5</v>
      </c>
      <c r="Z4" s="45">
        <f>Y4-AA4*1000</f>
        <v>242.5</v>
      </c>
      <c r="AA4" s="45">
        <f>INT(Y4/1000)</f>
        <v>0</v>
      </c>
      <c r="AB4" s="48">
        <f>C4*10</f>
        <v>4850</v>
      </c>
      <c r="AC4" s="45">
        <f>AB4-AD4*1000</f>
        <v>850</v>
      </c>
      <c r="AD4" s="45">
        <f>INT(AB4/1000)</f>
        <v>4</v>
      </c>
      <c r="AE4" s="48">
        <f>C4*500</f>
        <v>242500</v>
      </c>
      <c r="AF4" s="45">
        <f>AE4-AG4*1000</f>
        <v>500</v>
      </c>
      <c r="AG4" s="45">
        <f>INT(AE4/1000)</f>
        <v>242</v>
      </c>
      <c r="AH4" s="48">
        <f>200*C4</f>
        <v>97000</v>
      </c>
      <c r="AI4" s="45">
        <f>AH4-AJ4*1000</f>
        <v>0</v>
      </c>
      <c r="AJ4" s="45">
        <f>INT(AH4/1000)</f>
        <v>97</v>
      </c>
      <c r="AK4" s="48">
        <f>C4*2.1</f>
        <v>1018.5</v>
      </c>
      <c r="AL4" s="45">
        <f>AK4-AM4*1000</f>
        <v>18.5</v>
      </c>
      <c r="AM4" s="45">
        <f>INT(AK4/1000)</f>
        <v>1</v>
      </c>
      <c r="AN4" s="45">
        <f>C4*12</f>
        <v>5820</v>
      </c>
      <c r="AO4" s="50">
        <f>C4</f>
        <v>485</v>
      </c>
      <c r="AP4" s="50">
        <f>C4</f>
        <v>485</v>
      </c>
      <c r="AQ4" s="48">
        <f>C4*50</f>
        <v>24250</v>
      </c>
      <c r="AR4" s="45">
        <f>AQ4-AS4*1000</f>
        <v>250</v>
      </c>
      <c r="AS4" s="45">
        <f>INT(AQ4/1000)</f>
        <v>24</v>
      </c>
      <c r="AT4" s="48">
        <f>C4*50</f>
        <v>24250</v>
      </c>
      <c r="AU4" s="45">
        <f>AT4-AV4*1000</f>
        <v>250</v>
      </c>
      <c r="AV4" s="45">
        <f>INT(AT4/1000)</f>
        <v>24</v>
      </c>
      <c r="AW4" s="48">
        <f>C4*50</f>
        <v>24250</v>
      </c>
      <c r="AX4" s="45">
        <f>AW4-AY4*1000</f>
        <v>250</v>
      </c>
      <c r="AY4" s="45">
        <f>INT(AW4/1000)</f>
        <v>24</v>
      </c>
      <c r="AZ4" s="48">
        <f>AZ38</f>
        <v>29.46</v>
      </c>
      <c r="BA4" s="48">
        <v>65</v>
      </c>
      <c r="BB4" s="48">
        <f>BB38</f>
        <v>491</v>
      </c>
      <c r="BC4" s="51">
        <f>BC38</f>
        <v>98.2</v>
      </c>
      <c r="BD4" s="52">
        <f>BD38</f>
        <v>147.30000000000001</v>
      </c>
      <c r="BE4" s="49">
        <f>BE38</f>
        <v>4910</v>
      </c>
    </row>
    <row r="5" spans="1:57" ht="20.25">
      <c r="A5" s="27">
        <v>2</v>
      </c>
      <c r="B5" s="28">
        <f>B4+1</f>
        <v>40576</v>
      </c>
      <c r="C5" s="32">
        <v>478</v>
      </c>
      <c r="D5" s="30">
        <f t="shared" ref="D5:D13" si="0">C5*175</f>
        <v>83650</v>
      </c>
      <c r="E5" s="27">
        <f t="shared" ref="E5:E13" si="1">D5-F5*1000</f>
        <v>650</v>
      </c>
      <c r="F5" s="27">
        <f t="shared" ref="F5:F13" si="2">INT(D5/1000)</f>
        <v>83</v>
      </c>
      <c r="G5" s="30">
        <f t="shared" ref="G5:G13" si="3">C5*50</f>
        <v>23900</v>
      </c>
      <c r="H5" s="27">
        <f t="shared" ref="H5:H13" si="4">G5-I5*1000</f>
        <v>900</v>
      </c>
      <c r="I5" s="27">
        <f t="shared" ref="I5:I13" si="5">INT(G5/1000)</f>
        <v>23</v>
      </c>
      <c r="J5" s="30">
        <f t="shared" ref="J5:J13" si="6">5*C5</f>
        <v>2390</v>
      </c>
      <c r="K5" s="27"/>
      <c r="L5" s="27"/>
      <c r="M5" s="30">
        <f t="shared" ref="M5:M13" si="7">30*C5</f>
        <v>14340</v>
      </c>
      <c r="N5" s="27">
        <f t="shared" ref="N5:N25" si="8">M5-O5*1000</f>
        <v>340</v>
      </c>
      <c r="O5" s="27">
        <f t="shared" ref="O5:O14" si="9">INT(M5/1000)</f>
        <v>14</v>
      </c>
      <c r="P5" s="30">
        <f t="shared" ref="P5:P36" si="10">30*C5</f>
        <v>14340</v>
      </c>
      <c r="Q5" s="27">
        <f t="shared" ref="Q5:Q37" si="11">P5-R5*1000</f>
        <v>340</v>
      </c>
      <c r="R5" s="27">
        <f t="shared" ref="R5:R37" si="12">INT(P5/1000)</f>
        <v>14</v>
      </c>
      <c r="S5" s="30">
        <f t="shared" ref="S5:S36" si="13">40*C5</f>
        <v>19120</v>
      </c>
      <c r="T5" s="27">
        <f t="shared" ref="T5:T38" si="14">S5-U5*1000</f>
        <v>120</v>
      </c>
      <c r="U5" s="27">
        <f t="shared" ref="U5:U37" si="15">INT(S5/1000)</f>
        <v>19</v>
      </c>
      <c r="V5" s="30">
        <f t="shared" ref="V5:V13" si="16">25*C5</f>
        <v>11950</v>
      </c>
      <c r="W5" s="27">
        <f t="shared" ref="W5:W38" si="17">V5-X5*1000</f>
        <v>950</v>
      </c>
      <c r="X5" s="27">
        <f t="shared" ref="X5:X14" si="18">INT(V5/1000)</f>
        <v>11</v>
      </c>
      <c r="Y5" s="30">
        <f t="shared" ref="Y5:Y13" si="19">C5*0.5</f>
        <v>239</v>
      </c>
      <c r="Z5" s="27">
        <f t="shared" ref="Z5:Z38" si="20">Y5-AA5*1000</f>
        <v>239</v>
      </c>
      <c r="AA5" s="27">
        <f t="shared" ref="AA5:AA14" si="21">INT(Y5/1000)</f>
        <v>0</v>
      </c>
      <c r="AB5" s="30">
        <f t="shared" ref="AB5:AB13" si="22">C5*10</f>
        <v>4780</v>
      </c>
      <c r="AC5" s="27">
        <f t="shared" ref="AC5:AC38" si="23">AB5-AD5*1000</f>
        <v>780</v>
      </c>
      <c r="AD5" s="27">
        <f t="shared" ref="AD5:AD13" si="24">INT(AB5/1000)</f>
        <v>4</v>
      </c>
      <c r="AE5" s="30">
        <f t="shared" ref="AE5:AE13" si="25">C5*500</f>
        <v>239000</v>
      </c>
      <c r="AF5" s="27">
        <f t="shared" ref="AF5:AF14" si="26">AE5-AG5*1000</f>
        <v>0</v>
      </c>
      <c r="AG5" s="27">
        <f t="shared" ref="AG5:AG13" si="27">INT(AE5/1000)</f>
        <v>239</v>
      </c>
      <c r="AH5" s="30">
        <f t="shared" ref="AH5:AH13" si="28">200*C5</f>
        <v>95600</v>
      </c>
      <c r="AI5" s="27">
        <f t="shared" ref="AI5:AI38" si="29">AH5-AJ5*1000</f>
        <v>600</v>
      </c>
      <c r="AJ5" s="27">
        <f t="shared" ref="AJ5:AJ13" si="30">INT(AH5/1000)</f>
        <v>95</v>
      </c>
      <c r="AK5" s="30">
        <f t="shared" ref="AK5:AK13" si="31">C5*2.1</f>
        <v>1003.8000000000001</v>
      </c>
      <c r="AL5" s="27">
        <f t="shared" ref="AL5:AL38" si="32">AK5-AM5*1000</f>
        <v>3.8000000000000682</v>
      </c>
      <c r="AM5" s="27">
        <f t="shared" ref="AM5:AM13" si="33">INT(AK5/1000)</f>
        <v>1</v>
      </c>
      <c r="AN5" s="27">
        <f t="shared" ref="AN5:AN36" si="34">C5*12</f>
        <v>5736</v>
      </c>
      <c r="AO5" s="31">
        <f t="shared" ref="AO5:AO13" si="35">C5</f>
        <v>478</v>
      </c>
      <c r="AP5" s="31">
        <f t="shared" ref="AP5:AP13" si="36">C5</f>
        <v>478</v>
      </c>
      <c r="AQ5" s="30">
        <f t="shared" ref="AQ5:AQ13" si="37">C5*50</f>
        <v>23900</v>
      </c>
      <c r="AR5" s="27">
        <f t="shared" ref="AR5:AR38" si="38">AQ5-AS5*1000</f>
        <v>900</v>
      </c>
      <c r="AS5" s="27">
        <f t="shared" ref="AS5:AS13" si="39">INT(AQ5/1000)</f>
        <v>23</v>
      </c>
      <c r="AT5" s="30">
        <f t="shared" ref="AT5:AT13" si="40">C5*50</f>
        <v>23900</v>
      </c>
      <c r="AU5" s="27">
        <f t="shared" ref="AU5:AU38" si="41">AT5-AV5*1000</f>
        <v>900</v>
      </c>
      <c r="AV5" s="27">
        <f t="shared" ref="AV5:AV13" si="42">INT(AT5/1000)</f>
        <v>23</v>
      </c>
      <c r="AW5" s="30">
        <f t="shared" ref="AW5:AW13" si="43">C5*50</f>
        <v>23900</v>
      </c>
      <c r="AX5" s="27">
        <f t="shared" ref="AX5:AX38" si="44">AW5-AY5*1000</f>
        <v>900</v>
      </c>
      <c r="AY5" s="27">
        <f t="shared" ref="AY5:AY13" si="45">INT(AW5/1000)</f>
        <v>23</v>
      </c>
      <c r="AZ5" s="33"/>
      <c r="BA5" s="30"/>
      <c r="BB5" s="33"/>
      <c r="BC5" s="33"/>
      <c r="BD5" s="33"/>
      <c r="BE5" s="33"/>
    </row>
    <row r="6" spans="1:57" ht="20.25">
      <c r="A6" s="27">
        <v>3</v>
      </c>
      <c r="B6" s="28">
        <f>B5+1</f>
        <v>40577</v>
      </c>
      <c r="C6" s="29">
        <v>478</v>
      </c>
      <c r="D6" s="30">
        <f t="shared" si="0"/>
        <v>83650</v>
      </c>
      <c r="E6" s="27">
        <f t="shared" si="1"/>
        <v>650</v>
      </c>
      <c r="F6" s="27">
        <f t="shared" si="2"/>
        <v>83</v>
      </c>
      <c r="G6" s="30">
        <f t="shared" si="3"/>
        <v>23900</v>
      </c>
      <c r="H6" s="27">
        <f t="shared" si="4"/>
        <v>900</v>
      </c>
      <c r="I6" s="27">
        <f t="shared" si="5"/>
        <v>23</v>
      </c>
      <c r="J6" s="30">
        <f t="shared" si="6"/>
        <v>2390</v>
      </c>
      <c r="K6" s="27">
        <f t="shared" ref="K5:K25" si="46">J6-L6*1000</f>
        <v>390</v>
      </c>
      <c r="L6" s="27">
        <f t="shared" ref="L5:L14" si="47">INT(J6/1000)</f>
        <v>2</v>
      </c>
      <c r="M6" s="30">
        <f t="shared" si="7"/>
        <v>14340</v>
      </c>
      <c r="N6" s="27">
        <f t="shared" si="8"/>
        <v>340</v>
      </c>
      <c r="O6" s="27">
        <f t="shared" si="9"/>
        <v>14</v>
      </c>
      <c r="P6" s="30">
        <f t="shared" si="10"/>
        <v>14340</v>
      </c>
      <c r="Q6" s="27">
        <f t="shared" si="11"/>
        <v>340</v>
      </c>
      <c r="R6" s="27">
        <f t="shared" si="12"/>
        <v>14</v>
      </c>
      <c r="S6" s="30">
        <f t="shared" si="13"/>
        <v>19120</v>
      </c>
      <c r="T6" s="27">
        <f t="shared" si="14"/>
        <v>120</v>
      </c>
      <c r="U6" s="27">
        <f t="shared" si="15"/>
        <v>19</v>
      </c>
      <c r="V6" s="30">
        <f t="shared" si="16"/>
        <v>11950</v>
      </c>
      <c r="W6" s="27">
        <f t="shared" si="17"/>
        <v>950</v>
      </c>
      <c r="X6" s="27">
        <f t="shared" si="18"/>
        <v>11</v>
      </c>
      <c r="Y6" s="30">
        <f t="shared" si="19"/>
        <v>239</v>
      </c>
      <c r="Z6" s="27">
        <f t="shared" si="20"/>
        <v>239</v>
      </c>
      <c r="AA6" s="27">
        <f t="shared" si="21"/>
        <v>0</v>
      </c>
      <c r="AB6" s="30">
        <f t="shared" si="22"/>
        <v>4780</v>
      </c>
      <c r="AC6" s="27">
        <f t="shared" si="23"/>
        <v>780</v>
      </c>
      <c r="AD6" s="27">
        <f t="shared" si="24"/>
        <v>4</v>
      </c>
      <c r="AE6" s="30">
        <f t="shared" si="25"/>
        <v>239000</v>
      </c>
      <c r="AF6" s="27">
        <f t="shared" si="26"/>
        <v>0</v>
      </c>
      <c r="AG6" s="27">
        <f t="shared" si="27"/>
        <v>239</v>
      </c>
      <c r="AH6" s="30">
        <f t="shared" si="28"/>
        <v>95600</v>
      </c>
      <c r="AI6" s="27">
        <f t="shared" si="29"/>
        <v>600</v>
      </c>
      <c r="AJ6" s="27">
        <f t="shared" si="30"/>
        <v>95</v>
      </c>
      <c r="AK6" s="30">
        <f t="shared" si="31"/>
        <v>1003.8000000000001</v>
      </c>
      <c r="AL6" s="27">
        <f t="shared" si="32"/>
        <v>3.8000000000000682</v>
      </c>
      <c r="AM6" s="27">
        <f t="shared" si="33"/>
        <v>1</v>
      </c>
      <c r="AN6" s="27">
        <f t="shared" si="34"/>
        <v>5736</v>
      </c>
      <c r="AO6" s="31">
        <f t="shared" si="35"/>
        <v>478</v>
      </c>
      <c r="AP6" s="31">
        <f t="shared" si="36"/>
        <v>478</v>
      </c>
      <c r="AQ6" s="30">
        <f t="shared" si="37"/>
        <v>23900</v>
      </c>
      <c r="AR6" s="27">
        <f t="shared" si="38"/>
        <v>900</v>
      </c>
      <c r="AS6" s="27">
        <f t="shared" si="39"/>
        <v>23</v>
      </c>
      <c r="AT6" s="30">
        <f t="shared" si="40"/>
        <v>23900</v>
      </c>
      <c r="AU6" s="27">
        <f t="shared" si="41"/>
        <v>900</v>
      </c>
      <c r="AV6" s="27">
        <f t="shared" si="42"/>
        <v>23</v>
      </c>
      <c r="AW6" s="30">
        <f t="shared" si="43"/>
        <v>23900</v>
      </c>
      <c r="AX6" s="27">
        <f t="shared" si="44"/>
        <v>900</v>
      </c>
      <c r="AY6" s="27">
        <f t="shared" si="45"/>
        <v>23</v>
      </c>
      <c r="AZ6" s="33"/>
      <c r="BA6" s="30"/>
      <c r="BB6" s="33"/>
      <c r="BC6" s="33"/>
      <c r="BD6" s="33"/>
      <c r="BE6" s="33"/>
    </row>
    <row r="7" spans="1:57" ht="20.25">
      <c r="A7" s="27">
        <v>4</v>
      </c>
      <c r="B7" s="28">
        <f t="shared" ref="B7:B13" si="48">B6+1</f>
        <v>40578</v>
      </c>
      <c r="C7" s="29">
        <v>453</v>
      </c>
      <c r="D7" s="30">
        <f t="shared" si="0"/>
        <v>79275</v>
      </c>
      <c r="E7" s="27">
        <f t="shared" si="1"/>
        <v>275</v>
      </c>
      <c r="F7" s="27">
        <f t="shared" si="2"/>
        <v>79</v>
      </c>
      <c r="G7" s="30">
        <f t="shared" si="3"/>
        <v>22650</v>
      </c>
      <c r="H7" s="27">
        <f t="shared" si="4"/>
        <v>650</v>
      </c>
      <c r="I7" s="27">
        <f t="shared" si="5"/>
        <v>22</v>
      </c>
      <c r="J7" s="30">
        <f t="shared" si="6"/>
        <v>2265</v>
      </c>
      <c r="K7" s="27">
        <f t="shared" si="46"/>
        <v>265</v>
      </c>
      <c r="L7" s="27">
        <f t="shared" si="47"/>
        <v>2</v>
      </c>
      <c r="M7" s="30">
        <f t="shared" si="7"/>
        <v>13590</v>
      </c>
      <c r="N7" s="27">
        <f t="shared" si="8"/>
        <v>590</v>
      </c>
      <c r="O7" s="27">
        <f t="shared" si="9"/>
        <v>13</v>
      </c>
      <c r="P7" s="30">
        <f t="shared" si="10"/>
        <v>13590</v>
      </c>
      <c r="Q7" s="27">
        <f t="shared" si="11"/>
        <v>590</v>
      </c>
      <c r="R7" s="27">
        <f t="shared" si="12"/>
        <v>13</v>
      </c>
      <c r="S7" s="30">
        <f t="shared" si="13"/>
        <v>18120</v>
      </c>
      <c r="T7" s="27">
        <f t="shared" si="14"/>
        <v>120</v>
      </c>
      <c r="U7" s="27">
        <f t="shared" si="15"/>
        <v>18</v>
      </c>
      <c r="V7" s="30">
        <f t="shared" si="16"/>
        <v>11325</v>
      </c>
      <c r="W7" s="27">
        <f t="shared" si="17"/>
        <v>325</v>
      </c>
      <c r="X7" s="27">
        <f t="shared" si="18"/>
        <v>11</v>
      </c>
      <c r="Y7" s="30">
        <f t="shared" si="19"/>
        <v>226.5</v>
      </c>
      <c r="Z7" s="27">
        <f t="shared" si="20"/>
        <v>226.5</v>
      </c>
      <c r="AA7" s="27">
        <f t="shared" si="21"/>
        <v>0</v>
      </c>
      <c r="AB7" s="30">
        <f t="shared" si="22"/>
        <v>4530</v>
      </c>
      <c r="AC7" s="27">
        <f t="shared" si="23"/>
        <v>530</v>
      </c>
      <c r="AD7" s="27">
        <f t="shared" si="24"/>
        <v>4</v>
      </c>
      <c r="AE7" s="30">
        <f t="shared" si="25"/>
        <v>226500</v>
      </c>
      <c r="AF7" s="27">
        <f t="shared" si="26"/>
        <v>500</v>
      </c>
      <c r="AG7" s="27">
        <f t="shared" si="27"/>
        <v>226</v>
      </c>
      <c r="AH7" s="30">
        <f t="shared" si="28"/>
        <v>90600</v>
      </c>
      <c r="AI7" s="27">
        <f t="shared" si="29"/>
        <v>600</v>
      </c>
      <c r="AJ7" s="27">
        <f t="shared" si="30"/>
        <v>90</v>
      </c>
      <c r="AK7" s="30">
        <f t="shared" si="31"/>
        <v>951.30000000000007</v>
      </c>
      <c r="AL7" s="27">
        <f t="shared" si="32"/>
        <v>951.30000000000007</v>
      </c>
      <c r="AM7" s="27">
        <f t="shared" si="33"/>
        <v>0</v>
      </c>
      <c r="AN7" s="27">
        <f t="shared" si="34"/>
        <v>5436</v>
      </c>
      <c r="AO7" s="31">
        <f t="shared" si="35"/>
        <v>453</v>
      </c>
      <c r="AP7" s="31">
        <f t="shared" si="36"/>
        <v>453</v>
      </c>
      <c r="AQ7" s="30">
        <f t="shared" si="37"/>
        <v>22650</v>
      </c>
      <c r="AR7" s="27">
        <f t="shared" si="38"/>
        <v>650</v>
      </c>
      <c r="AS7" s="27">
        <f t="shared" si="39"/>
        <v>22</v>
      </c>
      <c r="AT7" s="30">
        <f t="shared" si="40"/>
        <v>22650</v>
      </c>
      <c r="AU7" s="27">
        <f t="shared" si="41"/>
        <v>650</v>
      </c>
      <c r="AV7" s="27">
        <f t="shared" si="42"/>
        <v>22</v>
      </c>
      <c r="AW7" s="30">
        <f t="shared" si="43"/>
        <v>22650</v>
      </c>
      <c r="AX7" s="27">
        <f t="shared" si="44"/>
        <v>650</v>
      </c>
      <c r="AY7" s="27">
        <f t="shared" si="45"/>
        <v>22</v>
      </c>
      <c r="AZ7" s="33"/>
      <c r="BA7" s="30"/>
      <c r="BB7" s="33"/>
      <c r="BC7" s="33"/>
      <c r="BD7" s="33"/>
      <c r="BE7" s="33"/>
    </row>
    <row r="8" spans="1:57" ht="20.25">
      <c r="A8" s="27">
        <v>5</v>
      </c>
      <c r="B8" s="28">
        <f t="shared" si="48"/>
        <v>40579</v>
      </c>
      <c r="C8" s="29">
        <v>459</v>
      </c>
      <c r="D8" s="30">
        <f t="shared" si="0"/>
        <v>80325</v>
      </c>
      <c r="E8" s="27">
        <f t="shared" si="1"/>
        <v>325</v>
      </c>
      <c r="F8" s="27">
        <f t="shared" si="2"/>
        <v>80</v>
      </c>
      <c r="G8" s="30">
        <f t="shared" si="3"/>
        <v>22950</v>
      </c>
      <c r="H8" s="27">
        <f t="shared" si="4"/>
        <v>950</v>
      </c>
      <c r="I8" s="27">
        <f t="shared" si="5"/>
        <v>22</v>
      </c>
      <c r="J8" s="30">
        <f t="shared" si="6"/>
        <v>2295</v>
      </c>
      <c r="K8" s="27">
        <f t="shared" si="46"/>
        <v>295</v>
      </c>
      <c r="L8" s="27">
        <f t="shared" si="47"/>
        <v>2</v>
      </c>
      <c r="M8" s="30">
        <f t="shared" si="7"/>
        <v>13770</v>
      </c>
      <c r="N8" s="27">
        <f t="shared" si="8"/>
        <v>770</v>
      </c>
      <c r="O8" s="27">
        <f t="shared" si="9"/>
        <v>13</v>
      </c>
      <c r="P8" s="30">
        <f t="shared" si="10"/>
        <v>13770</v>
      </c>
      <c r="Q8" s="27">
        <f t="shared" si="11"/>
        <v>770</v>
      </c>
      <c r="R8" s="27">
        <f t="shared" si="12"/>
        <v>13</v>
      </c>
      <c r="S8" s="30">
        <f t="shared" si="13"/>
        <v>18360</v>
      </c>
      <c r="T8" s="27">
        <f t="shared" si="14"/>
        <v>360</v>
      </c>
      <c r="U8" s="27">
        <f t="shared" si="15"/>
        <v>18</v>
      </c>
      <c r="V8" s="30">
        <f t="shared" si="16"/>
        <v>11475</v>
      </c>
      <c r="W8" s="27">
        <f t="shared" si="17"/>
        <v>475</v>
      </c>
      <c r="X8" s="27">
        <f t="shared" si="18"/>
        <v>11</v>
      </c>
      <c r="Y8" s="30">
        <f t="shared" si="19"/>
        <v>229.5</v>
      </c>
      <c r="Z8" s="27">
        <f t="shared" si="20"/>
        <v>229.5</v>
      </c>
      <c r="AA8" s="27">
        <f t="shared" si="21"/>
        <v>0</v>
      </c>
      <c r="AB8" s="30">
        <f t="shared" si="22"/>
        <v>4590</v>
      </c>
      <c r="AC8" s="27">
        <f t="shared" si="23"/>
        <v>590</v>
      </c>
      <c r="AD8" s="27">
        <f t="shared" si="24"/>
        <v>4</v>
      </c>
      <c r="AE8" s="30">
        <f t="shared" si="25"/>
        <v>229500</v>
      </c>
      <c r="AF8" s="27">
        <f t="shared" si="26"/>
        <v>500</v>
      </c>
      <c r="AG8" s="27">
        <f t="shared" si="27"/>
        <v>229</v>
      </c>
      <c r="AH8" s="30">
        <f t="shared" si="28"/>
        <v>91800</v>
      </c>
      <c r="AI8" s="27">
        <f t="shared" si="29"/>
        <v>800</v>
      </c>
      <c r="AJ8" s="27">
        <f t="shared" si="30"/>
        <v>91</v>
      </c>
      <c r="AK8" s="30">
        <f t="shared" si="31"/>
        <v>963.90000000000009</v>
      </c>
      <c r="AL8" s="27">
        <f t="shared" si="32"/>
        <v>963.90000000000009</v>
      </c>
      <c r="AM8" s="27">
        <f t="shared" si="33"/>
        <v>0</v>
      </c>
      <c r="AN8" s="27">
        <f t="shared" si="34"/>
        <v>5508</v>
      </c>
      <c r="AO8" s="31">
        <f t="shared" si="35"/>
        <v>459</v>
      </c>
      <c r="AP8" s="31">
        <f t="shared" si="36"/>
        <v>459</v>
      </c>
      <c r="AQ8" s="30">
        <f t="shared" si="37"/>
        <v>22950</v>
      </c>
      <c r="AR8" s="27">
        <f t="shared" si="38"/>
        <v>950</v>
      </c>
      <c r="AS8" s="27">
        <f t="shared" si="39"/>
        <v>22</v>
      </c>
      <c r="AT8" s="30">
        <f t="shared" si="40"/>
        <v>22950</v>
      </c>
      <c r="AU8" s="27">
        <f t="shared" si="41"/>
        <v>950</v>
      </c>
      <c r="AV8" s="27">
        <f t="shared" si="42"/>
        <v>22</v>
      </c>
      <c r="AW8" s="30">
        <f t="shared" si="43"/>
        <v>22950</v>
      </c>
      <c r="AX8" s="27">
        <f t="shared" si="44"/>
        <v>950</v>
      </c>
      <c r="AY8" s="27">
        <f t="shared" si="45"/>
        <v>22</v>
      </c>
      <c r="AZ8" s="33"/>
      <c r="BA8" s="30"/>
      <c r="BB8" s="33"/>
      <c r="BC8" s="33"/>
      <c r="BD8" s="33"/>
      <c r="BE8" s="33"/>
    </row>
    <row r="9" spans="1:57" ht="20.25">
      <c r="A9" s="27">
        <v>6</v>
      </c>
      <c r="B9" s="28">
        <f t="shared" si="48"/>
        <v>40580</v>
      </c>
      <c r="C9" s="29">
        <v>461</v>
      </c>
      <c r="D9" s="30">
        <f t="shared" si="0"/>
        <v>80675</v>
      </c>
      <c r="E9" s="27">
        <f t="shared" si="1"/>
        <v>675</v>
      </c>
      <c r="F9" s="27">
        <f t="shared" si="2"/>
        <v>80</v>
      </c>
      <c r="G9" s="30">
        <f t="shared" si="3"/>
        <v>23050</v>
      </c>
      <c r="H9" s="27">
        <f t="shared" si="4"/>
        <v>50</v>
      </c>
      <c r="I9" s="27">
        <f t="shared" si="5"/>
        <v>23</v>
      </c>
      <c r="J9" s="30">
        <f t="shared" si="6"/>
        <v>2305</v>
      </c>
      <c r="K9" s="27">
        <f t="shared" si="46"/>
        <v>305</v>
      </c>
      <c r="L9" s="27">
        <f t="shared" si="47"/>
        <v>2</v>
      </c>
      <c r="M9" s="30">
        <f t="shared" si="7"/>
        <v>13830</v>
      </c>
      <c r="N9" s="27">
        <f t="shared" si="8"/>
        <v>830</v>
      </c>
      <c r="O9" s="27">
        <f t="shared" si="9"/>
        <v>13</v>
      </c>
      <c r="P9" s="30">
        <f t="shared" si="10"/>
        <v>13830</v>
      </c>
      <c r="Q9" s="27">
        <f t="shared" si="11"/>
        <v>830</v>
      </c>
      <c r="R9" s="27">
        <f t="shared" si="12"/>
        <v>13</v>
      </c>
      <c r="S9" s="30">
        <f t="shared" si="13"/>
        <v>18440</v>
      </c>
      <c r="T9" s="27">
        <f t="shared" si="14"/>
        <v>440</v>
      </c>
      <c r="U9" s="27">
        <f t="shared" si="15"/>
        <v>18</v>
      </c>
      <c r="V9" s="30">
        <f t="shared" si="16"/>
        <v>11525</v>
      </c>
      <c r="W9" s="27">
        <f t="shared" si="17"/>
        <v>525</v>
      </c>
      <c r="X9" s="27">
        <f t="shared" si="18"/>
        <v>11</v>
      </c>
      <c r="Y9" s="30">
        <f t="shared" si="19"/>
        <v>230.5</v>
      </c>
      <c r="Z9" s="27">
        <f t="shared" si="20"/>
        <v>230.5</v>
      </c>
      <c r="AA9" s="27">
        <f t="shared" si="21"/>
        <v>0</v>
      </c>
      <c r="AB9" s="30">
        <f t="shared" si="22"/>
        <v>4610</v>
      </c>
      <c r="AC9" s="27">
        <f t="shared" si="23"/>
        <v>610</v>
      </c>
      <c r="AD9" s="27">
        <f t="shared" si="24"/>
        <v>4</v>
      </c>
      <c r="AE9" s="30">
        <f t="shared" si="25"/>
        <v>230500</v>
      </c>
      <c r="AF9" s="27">
        <f t="shared" si="26"/>
        <v>500</v>
      </c>
      <c r="AG9" s="27">
        <f t="shared" si="27"/>
        <v>230</v>
      </c>
      <c r="AH9" s="30">
        <f t="shared" si="28"/>
        <v>92200</v>
      </c>
      <c r="AI9" s="27">
        <f t="shared" si="29"/>
        <v>200</v>
      </c>
      <c r="AJ9" s="27">
        <f t="shared" si="30"/>
        <v>92</v>
      </c>
      <c r="AK9" s="30">
        <f t="shared" si="31"/>
        <v>968.1</v>
      </c>
      <c r="AL9" s="27">
        <f t="shared" si="32"/>
        <v>968.1</v>
      </c>
      <c r="AM9" s="27">
        <f t="shared" si="33"/>
        <v>0</v>
      </c>
      <c r="AN9" s="27">
        <f t="shared" si="34"/>
        <v>5532</v>
      </c>
      <c r="AO9" s="31">
        <f t="shared" si="35"/>
        <v>461</v>
      </c>
      <c r="AP9" s="31">
        <f t="shared" si="36"/>
        <v>461</v>
      </c>
      <c r="AQ9" s="30">
        <f t="shared" si="37"/>
        <v>23050</v>
      </c>
      <c r="AR9" s="27">
        <f t="shared" si="38"/>
        <v>50</v>
      </c>
      <c r="AS9" s="27">
        <f t="shared" si="39"/>
        <v>23</v>
      </c>
      <c r="AT9" s="30">
        <f t="shared" si="40"/>
        <v>23050</v>
      </c>
      <c r="AU9" s="27">
        <f t="shared" si="41"/>
        <v>50</v>
      </c>
      <c r="AV9" s="27">
        <f t="shared" si="42"/>
        <v>23</v>
      </c>
      <c r="AW9" s="30">
        <f t="shared" si="43"/>
        <v>23050</v>
      </c>
      <c r="AX9" s="27">
        <f t="shared" si="44"/>
        <v>50</v>
      </c>
      <c r="AY9" s="27">
        <f t="shared" si="45"/>
        <v>23</v>
      </c>
      <c r="AZ9" s="33"/>
      <c r="BA9" s="30"/>
      <c r="BB9" s="33"/>
      <c r="BC9" s="33"/>
      <c r="BD9" s="33"/>
      <c r="BE9" s="33"/>
    </row>
    <row r="10" spans="1:57" ht="20.25">
      <c r="A10" s="27">
        <v>7</v>
      </c>
      <c r="B10" s="28">
        <f t="shared" si="48"/>
        <v>40581</v>
      </c>
      <c r="C10" s="29">
        <v>465</v>
      </c>
      <c r="D10" s="30">
        <f t="shared" si="0"/>
        <v>81375</v>
      </c>
      <c r="E10" s="27">
        <f t="shared" si="1"/>
        <v>375</v>
      </c>
      <c r="F10" s="27">
        <f t="shared" si="2"/>
        <v>81</v>
      </c>
      <c r="G10" s="30">
        <f t="shared" si="3"/>
        <v>23250</v>
      </c>
      <c r="H10" s="27">
        <f t="shared" si="4"/>
        <v>250</v>
      </c>
      <c r="I10" s="27">
        <f t="shared" si="5"/>
        <v>23</v>
      </c>
      <c r="J10" s="30">
        <f t="shared" si="6"/>
        <v>2325</v>
      </c>
      <c r="K10" s="27">
        <f t="shared" si="46"/>
        <v>325</v>
      </c>
      <c r="L10" s="27">
        <f t="shared" si="47"/>
        <v>2</v>
      </c>
      <c r="M10" s="30">
        <f t="shared" si="7"/>
        <v>13950</v>
      </c>
      <c r="N10" s="27">
        <f t="shared" si="8"/>
        <v>950</v>
      </c>
      <c r="O10" s="27">
        <f t="shared" si="9"/>
        <v>13</v>
      </c>
      <c r="P10" s="30">
        <f t="shared" si="10"/>
        <v>13950</v>
      </c>
      <c r="Q10" s="27">
        <f t="shared" si="11"/>
        <v>950</v>
      </c>
      <c r="R10" s="27">
        <f t="shared" si="12"/>
        <v>13</v>
      </c>
      <c r="S10" s="30">
        <f t="shared" si="13"/>
        <v>18600</v>
      </c>
      <c r="T10" s="27">
        <f t="shared" si="14"/>
        <v>600</v>
      </c>
      <c r="U10" s="27">
        <f t="shared" si="15"/>
        <v>18</v>
      </c>
      <c r="V10" s="30">
        <f t="shared" si="16"/>
        <v>11625</v>
      </c>
      <c r="W10" s="27">
        <f t="shared" si="17"/>
        <v>625</v>
      </c>
      <c r="X10" s="27">
        <f t="shared" si="18"/>
        <v>11</v>
      </c>
      <c r="Y10" s="30">
        <f t="shared" si="19"/>
        <v>232.5</v>
      </c>
      <c r="Z10" s="27">
        <f t="shared" si="20"/>
        <v>232.5</v>
      </c>
      <c r="AA10" s="27">
        <f t="shared" si="21"/>
        <v>0</v>
      </c>
      <c r="AB10" s="30">
        <f t="shared" si="22"/>
        <v>4650</v>
      </c>
      <c r="AC10" s="27">
        <f t="shared" si="23"/>
        <v>650</v>
      </c>
      <c r="AD10" s="27">
        <f t="shared" si="24"/>
        <v>4</v>
      </c>
      <c r="AE10" s="30">
        <f t="shared" si="25"/>
        <v>232500</v>
      </c>
      <c r="AF10" s="27">
        <f t="shared" si="26"/>
        <v>500</v>
      </c>
      <c r="AG10" s="27">
        <f t="shared" si="27"/>
        <v>232</v>
      </c>
      <c r="AH10" s="30">
        <f t="shared" si="28"/>
        <v>93000</v>
      </c>
      <c r="AI10" s="27">
        <f t="shared" si="29"/>
        <v>0</v>
      </c>
      <c r="AJ10" s="27">
        <f t="shared" si="30"/>
        <v>93</v>
      </c>
      <c r="AK10" s="30">
        <f t="shared" si="31"/>
        <v>976.5</v>
      </c>
      <c r="AL10" s="27">
        <f t="shared" si="32"/>
        <v>976.5</v>
      </c>
      <c r="AM10" s="27">
        <f t="shared" si="33"/>
        <v>0</v>
      </c>
      <c r="AN10" s="27">
        <f t="shared" si="34"/>
        <v>5580</v>
      </c>
      <c r="AO10" s="31">
        <f t="shared" si="35"/>
        <v>465</v>
      </c>
      <c r="AP10" s="31">
        <f t="shared" si="36"/>
        <v>465</v>
      </c>
      <c r="AQ10" s="30">
        <f t="shared" si="37"/>
        <v>23250</v>
      </c>
      <c r="AR10" s="27">
        <f t="shared" si="38"/>
        <v>250</v>
      </c>
      <c r="AS10" s="27">
        <f t="shared" si="39"/>
        <v>23</v>
      </c>
      <c r="AT10" s="30">
        <f t="shared" si="40"/>
        <v>23250</v>
      </c>
      <c r="AU10" s="27">
        <f t="shared" si="41"/>
        <v>250</v>
      </c>
      <c r="AV10" s="27">
        <f t="shared" si="42"/>
        <v>23</v>
      </c>
      <c r="AW10" s="30">
        <f t="shared" si="43"/>
        <v>23250</v>
      </c>
      <c r="AX10" s="27">
        <f t="shared" si="44"/>
        <v>250</v>
      </c>
      <c r="AY10" s="27">
        <f t="shared" si="45"/>
        <v>23</v>
      </c>
      <c r="AZ10" s="33"/>
      <c r="BA10" s="30"/>
      <c r="BB10" s="33"/>
      <c r="BC10" s="33"/>
      <c r="BD10" s="33"/>
      <c r="BE10" s="33"/>
    </row>
    <row r="11" spans="1:57" ht="20.25">
      <c r="A11" s="27">
        <v>8</v>
      </c>
      <c r="B11" s="28">
        <f t="shared" si="48"/>
        <v>40582</v>
      </c>
      <c r="C11" s="32">
        <v>466</v>
      </c>
      <c r="D11" s="30">
        <f t="shared" si="0"/>
        <v>81550</v>
      </c>
      <c r="E11" s="27">
        <f t="shared" si="1"/>
        <v>550</v>
      </c>
      <c r="F11" s="27">
        <f t="shared" si="2"/>
        <v>81</v>
      </c>
      <c r="G11" s="30">
        <f t="shared" si="3"/>
        <v>23300</v>
      </c>
      <c r="H11" s="27">
        <f t="shared" si="4"/>
        <v>300</v>
      </c>
      <c r="I11" s="27">
        <f t="shared" si="5"/>
        <v>23</v>
      </c>
      <c r="J11" s="30">
        <f t="shared" si="6"/>
        <v>2330</v>
      </c>
      <c r="K11" s="27">
        <f t="shared" si="46"/>
        <v>330</v>
      </c>
      <c r="L11" s="27">
        <f t="shared" si="47"/>
        <v>2</v>
      </c>
      <c r="M11" s="30">
        <f t="shared" si="7"/>
        <v>13980</v>
      </c>
      <c r="N11" s="27">
        <f t="shared" si="8"/>
        <v>980</v>
      </c>
      <c r="O11" s="27">
        <f t="shared" si="9"/>
        <v>13</v>
      </c>
      <c r="P11" s="30">
        <f t="shared" si="10"/>
        <v>13980</v>
      </c>
      <c r="Q11" s="27">
        <f t="shared" si="11"/>
        <v>980</v>
      </c>
      <c r="R11" s="27">
        <f t="shared" si="12"/>
        <v>13</v>
      </c>
      <c r="S11" s="30">
        <f t="shared" si="13"/>
        <v>18640</v>
      </c>
      <c r="T11" s="27">
        <f t="shared" si="14"/>
        <v>640</v>
      </c>
      <c r="U11" s="27">
        <f t="shared" si="15"/>
        <v>18</v>
      </c>
      <c r="V11" s="30">
        <f t="shared" si="16"/>
        <v>11650</v>
      </c>
      <c r="W11" s="27">
        <f t="shared" si="17"/>
        <v>650</v>
      </c>
      <c r="X11" s="27">
        <f t="shared" si="18"/>
        <v>11</v>
      </c>
      <c r="Y11" s="30">
        <f t="shared" si="19"/>
        <v>233</v>
      </c>
      <c r="Z11" s="27">
        <f t="shared" si="20"/>
        <v>233</v>
      </c>
      <c r="AA11" s="27">
        <f t="shared" si="21"/>
        <v>0</v>
      </c>
      <c r="AB11" s="30">
        <f t="shared" si="22"/>
        <v>4660</v>
      </c>
      <c r="AC11" s="27">
        <f t="shared" si="23"/>
        <v>660</v>
      </c>
      <c r="AD11" s="27">
        <f t="shared" si="24"/>
        <v>4</v>
      </c>
      <c r="AE11" s="30">
        <f t="shared" si="25"/>
        <v>233000</v>
      </c>
      <c r="AF11" s="27">
        <f t="shared" si="26"/>
        <v>0</v>
      </c>
      <c r="AG11" s="27">
        <f t="shared" si="27"/>
        <v>233</v>
      </c>
      <c r="AH11" s="30">
        <f t="shared" si="28"/>
        <v>93200</v>
      </c>
      <c r="AI11" s="27">
        <f t="shared" si="29"/>
        <v>200</v>
      </c>
      <c r="AJ11" s="27">
        <f t="shared" si="30"/>
        <v>93</v>
      </c>
      <c r="AK11" s="30">
        <f t="shared" si="31"/>
        <v>978.6</v>
      </c>
      <c r="AL11" s="27">
        <f t="shared" si="32"/>
        <v>978.6</v>
      </c>
      <c r="AM11" s="27">
        <f t="shared" si="33"/>
        <v>0</v>
      </c>
      <c r="AN11" s="27">
        <f t="shared" si="34"/>
        <v>5592</v>
      </c>
      <c r="AO11" s="31">
        <f t="shared" si="35"/>
        <v>466</v>
      </c>
      <c r="AP11" s="31">
        <f t="shared" si="36"/>
        <v>466</v>
      </c>
      <c r="AQ11" s="30">
        <f t="shared" si="37"/>
        <v>23300</v>
      </c>
      <c r="AR11" s="27">
        <f t="shared" si="38"/>
        <v>300</v>
      </c>
      <c r="AS11" s="27">
        <f t="shared" si="39"/>
        <v>23</v>
      </c>
      <c r="AT11" s="30">
        <f t="shared" si="40"/>
        <v>23300</v>
      </c>
      <c r="AU11" s="27">
        <f t="shared" si="41"/>
        <v>300</v>
      </c>
      <c r="AV11" s="27">
        <f t="shared" si="42"/>
        <v>23</v>
      </c>
      <c r="AW11" s="30">
        <f t="shared" si="43"/>
        <v>23300</v>
      </c>
      <c r="AX11" s="27">
        <f t="shared" si="44"/>
        <v>300</v>
      </c>
      <c r="AY11" s="27">
        <f t="shared" si="45"/>
        <v>23</v>
      </c>
      <c r="AZ11" s="33"/>
      <c r="BA11" s="30"/>
      <c r="BB11" s="33"/>
      <c r="BC11" s="33"/>
      <c r="BD11" s="33"/>
      <c r="BE11" s="33"/>
    </row>
    <row r="12" spans="1:57" ht="20.25">
      <c r="A12" s="27">
        <v>9</v>
      </c>
      <c r="B12" s="28">
        <f t="shared" si="48"/>
        <v>40583</v>
      </c>
      <c r="C12" s="32">
        <v>467</v>
      </c>
      <c r="D12" s="30">
        <f t="shared" si="0"/>
        <v>81725</v>
      </c>
      <c r="E12" s="27">
        <f t="shared" si="1"/>
        <v>725</v>
      </c>
      <c r="F12" s="27">
        <f t="shared" si="2"/>
        <v>81</v>
      </c>
      <c r="G12" s="30">
        <f t="shared" si="3"/>
        <v>23350</v>
      </c>
      <c r="H12" s="27">
        <f t="shared" si="4"/>
        <v>350</v>
      </c>
      <c r="I12" s="27">
        <f t="shared" si="5"/>
        <v>23</v>
      </c>
      <c r="J12" s="30">
        <f t="shared" si="6"/>
        <v>2335</v>
      </c>
      <c r="K12" s="27">
        <f t="shared" si="46"/>
        <v>335</v>
      </c>
      <c r="L12" s="27">
        <f t="shared" si="47"/>
        <v>2</v>
      </c>
      <c r="M12" s="30">
        <f t="shared" si="7"/>
        <v>14010</v>
      </c>
      <c r="N12" s="27">
        <f t="shared" si="8"/>
        <v>10</v>
      </c>
      <c r="O12" s="27">
        <f t="shared" si="9"/>
        <v>14</v>
      </c>
      <c r="P12" s="30">
        <f t="shared" si="10"/>
        <v>14010</v>
      </c>
      <c r="Q12" s="27">
        <f t="shared" si="11"/>
        <v>10</v>
      </c>
      <c r="R12" s="27">
        <f t="shared" si="12"/>
        <v>14</v>
      </c>
      <c r="S12" s="30">
        <f t="shared" si="13"/>
        <v>18680</v>
      </c>
      <c r="T12" s="27">
        <f t="shared" si="14"/>
        <v>680</v>
      </c>
      <c r="U12" s="27">
        <f t="shared" si="15"/>
        <v>18</v>
      </c>
      <c r="V12" s="30">
        <f t="shared" si="16"/>
        <v>11675</v>
      </c>
      <c r="W12" s="27">
        <f t="shared" si="17"/>
        <v>675</v>
      </c>
      <c r="X12" s="27">
        <f t="shared" si="18"/>
        <v>11</v>
      </c>
      <c r="Y12" s="30">
        <f t="shared" si="19"/>
        <v>233.5</v>
      </c>
      <c r="Z12" s="27">
        <f t="shared" si="20"/>
        <v>233.5</v>
      </c>
      <c r="AA12" s="27">
        <f t="shared" si="21"/>
        <v>0</v>
      </c>
      <c r="AB12" s="30">
        <f t="shared" si="22"/>
        <v>4670</v>
      </c>
      <c r="AC12" s="27">
        <f t="shared" si="23"/>
        <v>670</v>
      </c>
      <c r="AD12" s="27">
        <f t="shared" si="24"/>
        <v>4</v>
      </c>
      <c r="AE12" s="30">
        <f t="shared" si="25"/>
        <v>233500</v>
      </c>
      <c r="AF12" s="27">
        <f t="shared" si="26"/>
        <v>500</v>
      </c>
      <c r="AG12" s="27">
        <f t="shared" si="27"/>
        <v>233</v>
      </c>
      <c r="AH12" s="30">
        <f t="shared" si="28"/>
        <v>93400</v>
      </c>
      <c r="AI12" s="27">
        <f t="shared" si="29"/>
        <v>400</v>
      </c>
      <c r="AJ12" s="27">
        <f t="shared" si="30"/>
        <v>93</v>
      </c>
      <c r="AK12" s="30">
        <f t="shared" si="31"/>
        <v>980.7</v>
      </c>
      <c r="AL12" s="27">
        <f t="shared" si="32"/>
        <v>980.7</v>
      </c>
      <c r="AM12" s="27">
        <f t="shared" si="33"/>
        <v>0</v>
      </c>
      <c r="AN12" s="27">
        <f t="shared" si="34"/>
        <v>5604</v>
      </c>
      <c r="AO12" s="31">
        <f t="shared" si="35"/>
        <v>467</v>
      </c>
      <c r="AP12" s="31">
        <f t="shared" si="36"/>
        <v>467</v>
      </c>
      <c r="AQ12" s="30">
        <f t="shared" si="37"/>
        <v>23350</v>
      </c>
      <c r="AR12" s="27">
        <f t="shared" si="38"/>
        <v>350</v>
      </c>
      <c r="AS12" s="27">
        <f t="shared" si="39"/>
        <v>23</v>
      </c>
      <c r="AT12" s="30">
        <f t="shared" si="40"/>
        <v>23350</v>
      </c>
      <c r="AU12" s="27">
        <f t="shared" si="41"/>
        <v>350</v>
      </c>
      <c r="AV12" s="27">
        <f t="shared" si="42"/>
        <v>23</v>
      </c>
      <c r="AW12" s="30">
        <f t="shared" si="43"/>
        <v>23350</v>
      </c>
      <c r="AX12" s="27">
        <f t="shared" si="44"/>
        <v>350</v>
      </c>
      <c r="AY12" s="27">
        <f t="shared" si="45"/>
        <v>23</v>
      </c>
      <c r="AZ12" s="33"/>
      <c r="BA12" s="30"/>
      <c r="BB12" s="33"/>
      <c r="BC12" s="33"/>
      <c r="BD12" s="33"/>
      <c r="BE12" s="33"/>
    </row>
    <row r="13" spans="1:57" ht="20.25">
      <c r="A13" s="27">
        <v>10</v>
      </c>
      <c r="B13" s="28">
        <f t="shared" si="48"/>
        <v>40584</v>
      </c>
      <c r="C13" s="29">
        <v>467</v>
      </c>
      <c r="D13" s="30">
        <f t="shared" si="0"/>
        <v>81725</v>
      </c>
      <c r="E13" s="27">
        <f t="shared" si="1"/>
        <v>725</v>
      </c>
      <c r="F13" s="27">
        <f t="shared" si="2"/>
        <v>81</v>
      </c>
      <c r="G13" s="30">
        <f t="shared" si="3"/>
        <v>23350</v>
      </c>
      <c r="H13" s="27">
        <f t="shared" si="4"/>
        <v>350</v>
      </c>
      <c r="I13" s="27">
        <f t="shared" si="5"/>
        <v>23</v>
      </c>
      <c r="J13" s="30">
        <f t="shared" si="6"/>
        <v>2335</v>
      </c>
      <c r="K13" s="27">
        <f t="shared" si="46"/>
        <v>335</v>
      </c>
      <c r="L13" s="27">
        <f t="shared" si="47"/>
        <v>2</v>
      </c>
      <c r="M13" s="30">
        <f t="shared" si="7"/>
        <v>14010</v>
      </c>
      <c r="N13" s="27">
        <f t="shared" si="8"/>
        <v>10</v>
      </c>
      <c r="O13" s="27">
        <f t="shared" si="9"/>
        <v>14</v>
      </c>
      <c r="P13" s="30">
        <f t="shared" si="10"/>
        <v>14010</v>
      </c>
      <c r="Q13" s="27">
        <f t="shared" si="11"/>
        <v>10</v>
      </c>
      <c r="R13" s="27">
        <f t="shared" si="12"/>
        <v>14</v>
      </c>
      <c r="S13" s="30">
        <f t="shared" si="13"/>
        <v>18680</v>
      </c>
      <c r="T13" s="27">
        <f t="shared" si="14"/>
        <v>680</v>
      </c>
      <c r="U13" s="27">
        <f t="shared" si="15"/>
        <v>18</v>
      </c>
      <c r="V13" s="30">
        <f t="shared" si="16"/>
        <v>11675</v>
      </c>
      <c r="W13" s="27">
        <f t="shared" si="17"/>
        <v>675</v>
      </c>
      <c r="X13" s="27">
        <f t="shared" si="18"/>
        <v>11</v>
      </c>
      <c r="Y13" s="30">
        <f t="shared" si="19"/>
        <v>233.5</v>
      </c>
      <c r="Z13" s="27">
        <f t="shared" si="20"/>
        <v>233.5</v>
      </c>
      <c r="AA13" s="27">
        <f t="shared" si="21"/>
        <v>0</v>
      </c>
      <c r="AB13" s="30">
        <f t="shared" si="22"/>
        <v>4670</v>
      </c>
      <c r="AC13" s="27">
        <f t="shared" si="23"/>
        <v>670</v>
      </c>
      <c r="AD13" s="27">
        <f t="shared" si="24"/>
        <v>4</v>
      </c>
      <c r="AE13" s="30">
        <f t="shared" si="25"/>
        <v>233500</v>
      </c>
      <c r="AF13" s="27">
        <f t="shared" si="26"/>
        <v>500</v>
      </c>
      <c r="AG13" s="27">
        <f t="shared" si="27"/>
        <v>233</v>
      </c>
      <c r="AH13" s="30">
        <f t="shared" si="28"/>
        <v>93400</v>
      </c>
      <c r="AI13" s="27">
        <f t="shared" si="29"/>
        <v>400</v>
      </c>
      <c r="AJ13" s="27">
        <f t="shared" si="30"/>
        <v>93</v>
      </c>
      <c r="AK13" s="30">
        <f t="shared" si="31"/>
        <v>980.7</v>
      </c>
      <c r="AL13" s="27">
        <f t="shared" si="32"/>
        <v>980.7</v>
      </c>
      <c r="AM13" s="27">
        <f t="shared" si="33"/>
        <v>0</v>
      </c>
      <c r="AN13" s="27">
        <f t="shared" si="34"/>
        <v>5604</v>
      </c>
      <c r="AO13" s="31">
        <f t="shared" si="35"/>
        <v>467</v>
      </c>
      <c r="AP13" s="31">
        <f t="shared" si="36"/>
        <v>467</v>
      </c>
      <c r="AQ13" s="30">
        <f t="shared" si="37"/>
        <v>23350</v>
      </c>
      <c r="AR13" s="27">
        <f t="shared" si="38"/>
        <v>350</v>
      </c>
      <c r="AS13" s="27">
        <f t="shared" si="39"/>
        <v>23</v>
      </c>
      <c r="AT13" s="30">
        <f t="shared" si="40"/>
        <v>23350</v>
      </c>
      <c r="AU13" s="27">
        <f t="shared" si="41"/>
        <v>350</v>
      </c>
      <c r="AV13" s="27">
        <f t="shared" si="42"/>
        <v>23</v>
      </c>
      <c r="AW13" s="30">
        <f t="shared" si="43"/>
        <v>23350</v>
      </c>
      <c r="AX13" s="27">
        <f t="shared" si="44"/>
        <v>350</v>
      </c>
      <c r="AY13" s="27">
        <f t="shared" si="45"/>
        <v>23</v>
      </c>
      <c r="AZ13" s="33"/>
      <c r="BA13" s="30"/>
      <c r="BB13" s="33"/>
      <c r="BC13" s="33"/>
      <c r="BD13" s="33"/>
      <c r="BE13" s="33"/>
    </row>
    <row r="14" spans="1:57" ht="20.25">
      <c r="A14" s="34" t="s">
        <v>31</v>
      </c>
      <c r="B14" s="35"/>
      <c r="C14" s="36">
        <f>SUM(C4:C13)</f>
        <v>4679</v>
      </c>
      <c r="D14" s="37">
        <f>SUM(D4:D13)</f>
        <v>818825</v>
      </c>
      <c r="E14" s="38">
        <f>D14-F14*1000</f>
        <v>825</v>
      </c>
      <c r="F14" s="38">
        <f>INT(D14/1000)</f>
        <v>818</v>
      </c>
      <c r="G14" s="37">
        <f>SUM(G4:G13)</f>
        <v>233950</v>
      </c>
      <c r="H14" s="38">
        <f>G14-I14*1000</f>
        <v>950</v>
      </c>
      <c r="I14" s="38">
        <f>INT(G14/1000)</f>
        <v>233</v>
      </c>
      <c r="J14" s="37">
        <f>SUM(J4:J13)</f>
        <v>23395</v>
      </c>
      <c r="K14" s="38">
        <f t="shared" si="46"/>
        <v>395</v>
      </c>
      <c r="L14" s="38">
        <f t="shared" si="47"/>
        <v>23</v>
      </c>
      <c r="M14" s="37">
        <f>SUM(M4:M13)</f>
        <v>140370</v>
      </c>
      <c r="N14" s="38">
        <f t="shared" si="8"/>
        <v>370</v>
      </c>
      <c r="O14" s="38">
        <f t="shared" si="9"/>
        <v>140</v>
      </c>
      <c r="P14" s="37">
        <f>SUM(P4:P13)</f>
        <v>140370</v>
      </c>
      <c r="Q14" s="38">
        <f t="shared" si="11"/>
        <v>370</v>
      </c>
      <c r="R14" s="38">
        <f t="shared" si="12"/>
        <v>140</v>
      </c>
      <c r="S14" s="37">
        <f t="shared" si="13"/>
        <v>187160</v>
      </c>
      <c r="T14" s="38">
        <f t="shared" si="14"/>
        <v>160</v>
      </c>
      <c r="U14" s="38">
        <f t="shared" si="15"/>
        <v>187</v>
      </c>
      <c r="V14" s="37">
        <f>SUM(V4:V13)</f>
        <v>116975</v>
      </c>
      <c r="W14" s="38">
        <f t="shared" si="17"/>
        <v>975</v>
      </c>
      <c r="X14" s="38">
        <f t="shared" si="18"/>
        <v>116</v>
      </c>
      <c r="Y14" s="37">
        <f>SUM(Y4:Y13)</f>
        <v>2339.5</v>
      </c>
      <c r="Z14" s="38">
        <f t="shared" si="20"/>
        <v>339.5</v>
      </c>
      <c r="AA14" s="38">
        <f t="shared" si="21"/>
        <v>2</v>
      </c>
      <c r="AB14" s="37">
        <f>SUM(AB4:AB13)</f>
        <v>46790</v>
      </c>
      <c r="AC14" s="38">
        <f t="shared" si="23"/>
        <v>790</v>
      </c>
      <c r="AD14" s="38">
        <f>INT(AB14/1000)</f>
        <v>46</v>
      </c>
      <c r="AE14" s="37">
        <f>SUM(AE4:AE13)</f>
        <v>2339500</v>
      </c>
      <c r="AF14" s="38">
        <f t="shared" si="26"/>
        <v>500</v>
      </c>
      <c r="AG14" s="38">
        <f>INT(AE14/1000)</f>
        <v>2339</v>
      </c>
      <c r="AH14" s="37">
        <f>SUM(AH4:AH13)</f>
        <v>935800</v>
      </c>
      <c r="AI14" s="38">
        <f t="shared" si="29"/>
        <v>800</v>
      </c>
      <c r="AJ14" s="38">
        <f>INT(AH14/1000)</f>
        <v>935</v>
      </c>
      <c r="AK14" s="37">
        <f>SUM(AK4:AK13)</f>
        <v>9825.9000000000033</v>
      </c>
      <c r="AL14" s="38">
        <f t="shared" si="32"/>
        <v>825.90000000000327</v>
      </c>
      <c r="AM14" s="38">
        <f>INT(AK14/1000)</f>
        <v>9</v>
      </c>
      <c r="AN14" s="38">
        <f>SUM(AN4:AN13)</f>
        <v>56148</v>
      </c>
      <c r="AO14" s="38">
        <f>SUM(AO4:AO13)</f>
        <v>4679</v>
      </c>
      <c r="AP14" s="38">
        <f>SUM(AP4:AP13)</f>
        <v>4679</v>
      </c>
      <c r="AQ14" s="37">
        <f>SUM(AQ4:AQ13)</f>
        <v>233950</v>
      </c>
      <c r="AR14" s="38">
        <f t="shared" si="38"/>
        <v>950</v>
      </c>
      <c r="AS14" s="38">
        <f>INT(AQ14/1000)</f>
        <v>233</v>
      </c>
      <c r="AT14" s="37">
        <f>SUM(AT4:AT13)</f>
        <v>233950</v>
      </c>
      <c r="AU14" s="38">
        <f t="shared" si="41"/>
        <v>950</v>
      </c>
      <c r="AV14" s="38">
        <f>INT(AT14/1000)</f>
        <v>233</v>
      </c>
      <c r="AW14" s="37">
        <f>SUM(AW4:AW13)</f>
        <v>233950</v>
      </c>
      <c r="AX14" s="38">
        <f t="shared" si="44"/>
        <v>950</v>
      </c>
      <c r="AY14" s="38">
        <f>INT(AW14/1000)</f>
        <v>233</v>
      </c>
      <c r="AZ14" s="39"/>
      <c r="BA14" s="37">
        <f>SUM(BA4:BA13)</f>
        <v>65</v>
      </c>
      <c r="BB14" s="39"/>
      <c r="BC14" s="39"/>
      <c r="BD14" s="39"/>
      <c r="BE14" s="39"/>
    </row>
    <row r="15" spans="1:57" ht="20.25">
      <c r="A15" s="27">
        <v>11</v>
      </c>
      <c r="B15" s="28">
        <f>B13+1</f>
        <v>40585</v>
      </c>
      <c r="C15" s="29">
        <v>467</v>
      </c>
      <c r="D15" s="30">
        <f>C15*175</f>
        <v>81725</v>
      </c>
      <c r="E15" s="27">
        <f>D15-F15*1000</f>
        <v>725</v>
      </c>
      <c r="F15" s="27">
        <f>INT(D15/1000)</f>
        <v>81</v>
      </c>
      <c r="G15" s="30">
        <f>C15*50</f>
        <v>23350</v>
      </c>
      <c r="H15" s="27">
        <f>G15-I15*1000</f>
        <v>350</v>
      </c>
      <c r="I15" s="27">
        <f>INT(G15/1000)</f>
        <v>23</v>
      </c>
      <c r="J15" s="30">
        <f>5*C15</f>
        <v>2335</v>
      </c>
      <c r="K15" s="27">
        <f>J15-L15*1000</f>
        <v>335</v>
      </c>
      <c r="L15" s="27">
        <f>INT(J15/1000)</f>
        <v>2</v>
      </c>
      <c r="M15" s="30">
        <f>30*C15</f>
        <v>14010</v>
      </c>
      <c r="N15" s="27">
        <f>M15-O15*1000</f>
        <v>10</v>
      </c>
      <c r="O15" s="27">
        <f>INT(M15/1000)</f>
        <v>14</v>
      </c>
      <c r="P15" s="30">
        <f t="shared" si="10"/>
        <v>14010</v>
      </c>
      <c r="Q15" s="27">
        <f t="shared" si="11"/>
        <v>10</v>
      </c>
      <c r="R15" s="27">
        <f t="shared" si="12"/>
        <v>14</v>
      </c>
      <c r="S15" s="30">
        <f t="shared" si="13"/>
        <v>18680</v>
      </c>
      <c r="T15" s="27">
        <f t="shared" si="14"/>
        <v>680</v>
      </c>
      <c r="U15" s="27">
        <f t="shared" si="15"/>
        <v>18</v>
      </c>
      <c r="V15" s="30">
        <f>25*C15</f>
        <v>11675</v>
      </c>
      <c r="W15" s="27">
        <f t="shared" si="17"/>
        <v>675</v>
      </c>
      <c r="X15" s="27">
        <f>INT(V15/1000)</f>
        <v>11</v>
      </c>
      <c r="Y15" s="30">
        <f>C15*0.5</f>
        <v>233.5</v>
      </c>
      <c r="Z15" s="27">
        <f t="shared" si="20"/>
        <v>233.5</v>
      </c>
      <c r="AA15" s="27">
        <f>INT(Y15/1000)</f>
        <v>0</v>
      </c>
      <c r="AB15" s="30">
        <f>C15*10</f>
        <v>4670</v>
      </c>
      <c r="AC15" s="27">
        <f t="shared" si="23"/>
        <v>670</v>
      </c>
      <c r="AD15" s="27">
        <f>INT(AB15/1000)</f>
        <v>4</v>
      </c>
      <c r="AE15" s="30">
        <f>C15*500</f>
        <v>233500</v>
      </c>
      <c r="AF15" s="27">
        <f>AE15-AG15*1000</f>
        <v>500</v>
      </c>
      <c r="AG15" s="27">
        <f>INT(AE15/1000)</f>
        <v>233</v>
      </c>
      <c r="AH15" s="30">
        <f>200*C15</f>
        <v>93400</v>
      </c>
      <c r="AI15" s="27">
        <f t="shared" si="29"/>
        <v>400</v>
      </c>
      <c r="AJ15" s="27">
        <f>INT(AH15/1000)</f>
        <v>93</v>
      </c>
      <c r="AK15" s="30">
        <f>C15*2.1</f>
        <v>980.7</v>
      </c>
      <c r="AL15" s="27">
        <f t="shared" si="32"/>
        <v>980.7</v>
      </c>
      <c r="AM15" s="27">
        <f>INT(AK15/1000)</f>
        <v>0</v>
      </c>
      <c r="AN15" s="27">
        <f t="shared" si="34"/>
        <v>5604</v>
      </c>
      <c r="AO15" s="31">
        <f>C15</f>
        <v>467</v>
      </c>
      <c r="AP15" s="31">
        <f>C15</f>
        <v>467</v>
      </c>
      <c r="AQ15" s="30">
        <f>C15*50</f>
        <v>23350</v>
      </c>
      <c r="AR15" s="27">
        <f t="shared" si="38"/>
        <v>350</v>
      </c>
      <c r="AS15" s="27">
        <f>INT(AQ15/1000)</f>
        <v>23</v>
      </c>
      <c r="AT15" s="30">
        <f>C15*50</f>
        <v>23350</v>
      </c>
      <c r="AU15" s="27">
        <f t="shared" si="41"/>
        <v>350</v>
      </c>
      <c r="AV15" s="27">
        <f>INT(AT15/1000)</f>
        <v>23</v>
      </c>
      <c r="AW15" s="30">
        <f>C15*50</f>
        <v>23350</v>
      </c>
      <c r="AX15" s="27">
        <f t="shared" si="44"/>
        <v>350</v>
      </c>
      <c r="AY15" s="27">
        <f>INT(AW15/1000)</f>
        <v>23</v>
      </c>
      <c r="AZ15" s="33"/>
      <c r="BA15" s="30">
        <v>65</v>
      </c>
      <c r="BB15" s="33"/>
      <c r="BC15" s="33"/>
      <c r="BD15" s="33"/>
      <c r="BE15" s="33"/>
    </row>
    <row r="16" spans="1:57" ht="20.25">
      <c r="A16" s="27">
        <v>12</v>
      </c>
      <c r="B16" s="28">
        <f>B15+1</f>
        <v>40586</v>
      </c>
      <c r="C16" s="32">
        <v>473</v>
      </c>
      <c r="D16" s="30">
        <f t="shared" ref="D16:D24" si="49">C16*175</f>
        <v>82775</v>
      </c>
      <c r="E16" s="27">
        <f t="shared" ref="E16:E22" si="50">D16-F16*1000</f>
        <v>775</v>
      </c>
      <c r="F16" s="27">
        <f t="shared" ref="F16:F24" si="51">INT(D16/1000)</f>
        <v>82</v>
      </c>
      <c r="G16" s="30">
        <f t="shared" ref="G16:G24" si="52">C16*50</f>
        <v>23650</v>
      </c>
      <c r="H16" s="27">
        <f t="shared" ref="H16:H24" si="53">G16-I16*1000</f>
        <v>650</v>
      </c>
      <c r="I16" s="27">
        <f t="shared" ref="I16:I24" si="54">INT(G16/1000)</f>
        <v>23</v>
      </c>
      <c r="J16" s="30">
        <f t="shared" ref="J16:J24" si="55">5*C16</f>
        <v>2365</v>
      </c>
      <c r="K16" s="27">
        <f t="shared" si="46"/>
        <v>365</v>
      </c>
      <c r="L16" s="27">
        <f t="shared" ref="L16:L25" si="56">INT(J16/1000)</f>
        <v>2</v>
      </c>
      <c r="M16" s="30">
        <f t="shared" ref="M16:M24" si="57">30*C16</f>
        <v>14190</v>
      </c>
      <c r="N16" s="27">
        <f t="shared" si="8"/>
        <v>190</v>
      </c>
      <c r="O16" s="27">
        <f t="shared" ref="O16:O25" si="58">INT(M16/1000)</f>
        <v>14</v>
      </c>
      <c r="P16" s="30">
        <f t="shared" si="10"/>
        <v>14190</v>
      </c>
      <c r="Q16" s="27">
        <f t="shared" si="11"/>
        <v>190</v>
      </c>
      <c r="R16" s="27">
        <f t="shared" si="12"/>
        <v>14</v>
      </c>
      <c r="S16" s="30">
        <f t="shared" si="13"/>
        <v>18920</v>
      </c>
      <c r="T16" s="27">
        <f t="shared" si="14"/>
        <v>920</v>
      </c>
      <c r="U16" s="27">
        <f t="shared" si="15"/>
        <v>18</v>
      </c>
      <c r="V16" s="30">
        <f t="shared" ref="V16:V24" si="59">25*C16</f>
        <v>11825</v>
      </c>
      <c r="W16" s="27">
        <f t="shared" si="17"/>
        <v>825</v>
      </c>
      <c r="X16" s="27">
        <f t="shared" ref="X16:X24" si="60">INT(V16/1000)</f>
        <v>11</v>
      </c>
      <c r="Y16" s="30">
        <f t="shared" ref="Y16:Y24" si="61">C16*0.5</f>
        <v>236.5</v>
      </c>
      <c r="Z16" s="27">
        <f t="shared" si="20"/>
        <v>236.5</v>
      </c>
      <c r="AA16" s="27">
        <f t="shared" ref="AA16:AA24" si="62">INT(Y16/1000)</f>
        <v>0</v>
      </c>
      <c r="AB16" s="30">
        <f t="shared" ref="AB16:AB24" si="63">C16*10</f>
        <v>4730</v>
      </c>
      <c r="AC16" s="27">
        <f t="shared" si="23"/>
        <v>730</v>
      </c>
      <c r="AD16" s="27">
        <f t="shared" ref="AD16:AD24" si="64">INT(AB16/1000)</f>
        <v>4</v>
      </c>
      <c r="AE16" s="30">
        <f t="shared" ref="AE16:AE24" si="65">C16*500</f>
        <v>236500</v>
      </c>
      <c r="AF16" s="27">
        <f t="shared" ref="AF16:AF25" si="66">AE16-AG16*1000</f>
        <v>500</v>
      </c>
      <c r="AG16" s="27">
        <f t="shared" ref="AG16:AG24" si="67">INT(AE16/1000)</f>
        <v>236</v>
      </c>
      <c r="AH16" s="30">
        <f t="shared" ref="AH16:AH24" si="68">200*C16</f>
        <v>94600</v>
      </c>
      <c r="AI16" s="27">
        <f t="shared" si="29"/>
        <v>600</v>
      </c>
      <c r="AJ16" s="27">
        <f t="shared" ref="AJ16:AJ24" si="69">INT(AH16/1000)</f>
        <v>94</v>
      </c>
      <c r="AK16" s="30">
        <f t="shared" ref="AK16:AK24" si="70">C16*2.1</f>
        <v>993.30000000000007</v>
      </c>
      <c r="AL16" s="27">
        <f t="shared" si="32"/>
        <v>993.30000000000007</v>
      </c>
      <c r="AM16" s="27">
        <f t="shared" ref="AM16:AM24" si="71">INT(AK16/1000)</f>
        <v>0</v>
      </c>
      <c r="AN16" s="27">
        <f t="shared" si="34"/>
        <v>5676</v>
      </c>
      <c r="AO16" s="31">
        <f t="shared" ref="AO16:AO24" si="72">C16</f>
        <v>473</v>
      </c>
      <c r="AP16" s="31">
        <f t="shared" ref="AP16:AP24" si="73">C16</f>
        <v>473</v>
      </c>
      <c r="AQ16" s="30">
        <f t="shared" ref="AQ16:AQ24" si="74">C16*50</f>
        <v>23650</v>
      </c>
      <c r="AR16" s="27">
        <f t="shared" si="38"/>
        <v>650</v>
      </c>
      <c r="AS16" s="27">
        <f t="shared" ref="AS16:AS24" si="75">INT(AQ16/1000)</f>
        <v>23</v>
      </c>
      <c r="AT16" s="30">
        <f t="shared" ref="AT16:AT24" si="76">C16*50</f>
        <v>23650</v>
      </c>
      <c r="AU16" s="27">
        <f t="shared" si="41"/>
        <v>650</v>
      </c>
      <c r="AV16" s="27">
        <f t="shared" ref="AV16:AV24" si="77">INT(AT16/1000)</f>
        <v>23</v>
      </c>
      <c r="AW16" s="30">
        <f t="shared" ref="AW16:AW24" si="78">C16*50</f>
        <v>23650</v>
      </c>
      <c r="AX16" s="27">
        <f t="shared" si="44"/>
        <v>650</v>
      </c>
      <c r="AY16" s="27">
        <f t="shared" ref="AY16:AY24" si="79">INT(AW16/1000)</f>
        <v>23</v>
      </c>
      <c r="AZ16" s="33"/>
      <c r="BA16" s="30"/>
      <c r="BB16" s="33"/>
      <c r="BC16" s="33"/>
      <c r="BD16" s="33"/>
      <c r="BE16" s="33"/>
    </row>
    <row r="17" spans="1:57" ht="20.25">
      <c r="A17" s="27">
        <v>13</v>
      </c>
      <c r="B17" s="28">
        <f>B16+1</f>
        <v>40587</v>
      </c>
      <c r="C17" s="29">
        <v>470</v>
      </c>
      <c r="D17" s="30">
        <f t="shared" si="49"/>
        <v>82250</v>
      </c>
      <c r="E17" s="27">
        <f t="shared" si="50"/>
        <v>250</v>
      </c>
      <c r="F17" s="27">
        <f t="shared" si="51"/>
        <v>82</v>
      </c>
      <c r="G17" s="30">
        <f t="shared" si="52"/>
        <v>23500</v>
      </c>
      <c r="H17" s="27">
        <f t="shared" si="53"/>
        <v>500</v>
      </c>
      <c r="I17" s="27">
        <f t="shared" si="54"/>
        <v>23</v>
      </c>
      <c r="J17" s="30">
        <f t="shared" si="55"/>
        <v>2350</v>
      </c>
      <c r="K17" s="27">
        <f t="shared" si="46"/>
        <v>350</v>
      </c>
      <c r="L17" s="27">
        <f t="shared" si="56"/>
        <v>2</v>
      </c>
      <c r="M17" s="30">
        <f t="shared" si="57"/>
        <v>14100</v>
      </c>
      <c r="N17" s="27">
        <f t="shared" si="8"/>
        <v>100</v>
      </c>
      <c r="O17" s="27">
        <f t="shared" si="58"/>
        <v>14</v>
      </c>
      <c r="P17" s="30">
        <f t="shared" si="10"/>
        <v>14100</v>
      </c>
      <c r="Q17" s="27">
        <f t="shared" si="11"/>
        <v>100</v>
      </c>
      <c r="R17" s="27">
        <f t="shared" si="12"/>
        <v>14</v>
      </c>
      <c r="S17" s="30">
        <f t="shared" si="13"/>
        <v>18800</v>
      </c>
      <c r="T17" s="27">
        <f t="shared" si="14"/>
        <v>800</v>
      </c>
      <c r="U17" s="27">
        <f t="shared" si="15"/>
        <v>18</v>
      </c>
      <c r="V17" s="30">
        <f t="shared" si="59"/>
        <v>11750</v>
      </c>
      <c r="W17" s="27">
        <f t="shared" si="17"/>
        <v>750</v>
      </c>
      <c r="X17" s="27">
        <f t="shared" si="60"/>
        <v>11</v>
      </c>
      <c r="Y17" s="30">
        <f t="shared" si="61"/>
        <v>235</v>
      </c>
      <c r="Z17" s="27">
        <f t="shared" si="20"/>
        <v>235</v>
      </c>
      <c r="AA17" s="27">
        <f t="shared" si="62"/>
        <v>0</v>
      </c>
      <c r="AB17" s="30">
        <f t="shared" si="63"/>
        <v>4700</v>
      </c>
      <c r="AC17" s="27">
        <f t="shared" si="23"/>
        <v>700</v>
      </c>
      <c r="AD17" s="27">
        <f t="shared" si="64"/>
        <v>4</v>
      </c>
      <c r="AE17" s="30">
        <f t="shared" si="65"/>
        <v>235000</v>
      </c>
      <c r="AF17" s="27">
        <f t="shared" si="66"/>
        <v>0</v>
      </c>
      <c r="AG17" s="27">
        <f t="shared" si="67"/>
        <v>235</v>
      </c>
      <c r="AH17" s="30">
        <f t="shared" si="68"/>
        <v>94000</v>
      </c>
      <c r="AI17" s="27">
        <f t="shared" si="29"/>
        <v>0</v>
      </c>
      <c r="AJ17" s="27">
        <f t="shared" si="69"/>
        <v>94</v>
      </c>
      <c r="AK17" s="30">
        <f t="shared" si="70"/>
        <v>987</v>
      </c>
      <c r="AL17" s="27">
        <f t="shared" si="32"/>
        <v>987</v>
      </c>
      <c r="AM17" s="27">
        <f t="shared" si="71"/>
        <v>0</v>
      </c>
      <c r="AN17" s="27">
        <f t="shared" si="34"/>
        <v>5640</v>
      </c>
      <c r="AO17" s="31">
        <f t="shared" si="72"/>
        <v>470</v>
      </c>
      <c r="AP17" s="31">
        <f t="shared" si="73"/>
        <v>470</v>
      </c>
      <c r="AQ17" s="30">
        <f t="shared" si="74"/>
        <v>23500</v>
      </c>
      <c r="AR17" s="27">
        <f t="shared" si="38"/>
        <v>500</v>
      </c>
      <c r="AS17" s="27">
        <f t="shared" si="75"/>
        <v>23</v>
      </c>
      <c r="AT17" s="30">
        <f t="shared" si="76"/>
        <v>23500</v>
      </c>
      <c r="AU17" s="27">
        <f t="shared" si="41"/>
        <v>500</v>
      </c>
      <c r="AV17" s="27">
        <f t="shared" si="77"/>
        <v>23</v>
      </c>
      <c r="AW17" s="30">
        <f t="shared" si="78"/>
        <v>23500</v>
      </c>
      <c r="AX17" s="27">
        <f t="shared" si="44"/>
        <v>500</v>
      </c>
      <c r="AY17" s="27">
        <f t="shared" si="79"/>
        <v>23</v>
      </c>
      <c r="AZ17" s="33"/>
      <c r="BA17" s="30"/>
      <c r="BB17" s="33"/>
      <c r="BC17" s="33"/>
      <c r="BD17" s="33"/>
      <c r="BE17" s="33"/>
    </row>
    <row r="18" spans="1:57" ht="20.25">
      <c r="A18" s="27">
        <v>14</v>
      </c>
      <c r="B18" s="28">
        <f t="shared" ref="B18:B24" si="80">B17+1</f>
        <v>40588</v>
      </c>
      <c r="C18" s="29">
        <v>473</v>
      </c>
      <c r="D18" s="30">
        <f t="shared" si="49"/>
        <v>82775</v>
      </c>
      <c r="E18" s="27">
        <f t="shared" si="50"/>
        <v>775</v>
      </c>
      <c r="F18" s="27">
        <f t="shared" si="51"/>
        <v>82</v>
      </c>
      <c r="G18" s="30">
        <f t="shared" si="52"/>
        <v>23650</v>
      </c>
      <c r="H18" s="27">
        <f t="shared" si="53"/>
        <v>650</v>
      </c>
      <c r="I18" s="27">
        <f t="shared" si="54"/>
        <v>23</v>
      </c>
      <c r="J18" s="30">
        <f t="shared" si="55"/>
        <v>2365</v>
      </c>
      <c r="K18" s="27">
        <f t="shared" si="46"/>
        <v>365</v>
      </c>
      <c r="L18" s="27">
        <f t="shared" si="56"/>
        <v>2</v>
      </c>
      <c r="M18" s="30">
        <f t="shared" si="57"/>
        <v>14190</v>
      </c>
      <c r="N18" s="27">
        <f t="shared" si="8"/>
        <v>190</v>
      </c>
      <c r="O18" s="27">
        <f t="shared" si="58"/>
        <v>14</v>
      </c>
      <c r="P18" s="30">
        <f t="shared" si="10"/>
        <v>14190</v>
      </c>
      <c r="Q18" s="27">
        <f t="shared" si="11"/>
        <v>190</v>
      </c>
      <c r="R18" s="27">
        <f t="shared" si="12"/>
        <v>14</v>
      </c>
      <c r="S18" s="30">
        <f t="shared" si="13"/>
        <v>18920</v>
      </c>
      <c r="T18" s="27">
        <f t="shared" si="14"/>
        <v>920</v>
      </c>
      <c r="U18" s="27">
        <f t="shared" si="15"/>
        <v>18</v>
      </c>
      <c r="V18" s="30">
        <f t="shared" si="59"/>
        <v>11825</v>
      </c>
      <c r="W18" s="27">
        <f t="shared" si="17"/>
        <v>825</v>
      </c>
      <c r="X18" s="27">
        <f t="shared" si="60"/>
        <v>11</v>
      </c>
      <c r="Y18" s="30">
        <f t="shared" si="61"/>
        <v>236.5</v>
      </c>
      <c r="Z18" s="27">
        <f t="shared" si="20"/>
        <v>236.5</v>
      </c>
      <c r="AA18" s="27">
        <f t="shared" si="62"/>
        <v>0</v>
      </c>
      <c r="AB18" s="30">
        <f t="shared" si="63"/>
        <v>4730</v>
      </c>
      <c r="AC18" s="27">
        <f t="shared" si="23"/>
        <v>730</v>
      </c>
      <c r="AD18" s="27">
        <f t="shared" si="64"/>
        <v>4</v>
      </c>
      <c r="AE18" s="30">
        <f t="shared" si="65"/>
        <v>236500</v>
      </c>
      <c r="AF18" s="27">
        <f t="shared" si="66"/>
        <v>500</v>
      </c>
      <c r="AG18" s="27">
        <f t="shared" si="67"/>
        <v>236</v>
      </c>
      <c r="AH18" s="30">
        <f t="shared" si="68"/>
        <v>94600</v>
      </c>
      <c r="AI18" s="27">
        <f t="shared" si="29"/>
        <v>600</v>
      </c>
      <c r="AJ18" s="27">
        <f t="shared" si="69"/>
        <v>94</v>
      </c>
      <c r="AK18" s="30">
        <f t="shared" si="70"/>
        <v>993.30000000000007</v>
      </c>
      <c r="AL18" s="27">
        <f t="shared" si="32"/>
        <v>993.30000000000007</v>
      </c>
      <c r="AM18" s="27">
        <f t="shared" si="71"/>
        <v>0</v>
      </c>
      <c r="AN18" s="27">
        <f t="shared" si="34"/>
        <v>5676</v>
      </c>
      <c r="AO18" s="31">
        <f t="shared" si="72"/>
        <v>473</v>
      </c>
      <c r="AP18" s="31">
        <f t="shared" si="73"/>
        <v>473</v>
      </c>
      <c r="AQ18" s="30">
        <f t="shared" si="74"/>
        <v>23650</v>
      </c>
      <c r="AR18" s="27">
        <f t="shared" si="38"/>
        <v>650</v>
      </c>
      <c r="AS18" s="27">
        <f t="shared" si="75"/>
        <v>23</v>
      </c>
      <c r="AT18" s="30">
        <f t="shared" si="76"/>
        <v>23650</v>
      </c>
      <c r="AU18" s="27">
        <f t="shared" si="41"/>
        <v>650</v>
      </c>
      <c r="AV18" s="27">
        <f t="shared" si="77"/>
        <v>23</v>
      </c>
      <c r="AW18" s="30">
        <f t="shared" si="78"/>
        <v>23650</v>
      </c>
      <c r="AX18" s="27">
        <f t="shared" si="44"/>
        <v>650</v>
      </c>
      <c r="AY18" s="27">
        <f t="shared" si="79"/>
        <v>23</v>
      </c>
      <c r="AZ18" s="33"/>
      <c r="BA18" s="30"/>
      <c r="BB18" s="33"/>
      <c r="BC18" s="33"/>
      <c r="BD18" s="33"/>
      <c r="BE18" s="33"/>
    </row>
    <row r="19" spans="1:57" ht="20.25">
      <c r="A19" s="27">
        <v>15</v>
      </c>
      <c r="B19" s="28">
        <f t="shared" si="80"/>
        <v>40589</v>
      </c>
      <c r="C19" s="29">
        <v>474</v>
      </c>
      <c r="D19" s="30">
        <f t="shared" si="49"/>
        <v>82950</v>
      </c>
      <c r="E19" s="27">
        <f t="shared" si="50"/>
        <v>950</v>
      </c>
      <c r="F19" s="27">
        <f t="shared" si="51"/>
        <v>82</v>
      </c>
      <c r="G19" s="30">
        <f t="shared" si="52"/>
        <v>23700</v>
      </c>
      <c r="H19" s="27">
        <f t="shared" si="53"/>
        <v>700</v>
      </c>
      <c r="I19" s="27">
        <f t="shared" si="54"/>
        <v>23</v>
      </c>
      <c r="J19" s="30">
        <f t="shared" si="55"/>
        <v>2370</v>
      </c>
      <c r="K19" s="27">
        <f t="shared" si="46"/>
        <v>370</v>
      </c>
      <c r="L19" s="27">
        <f t="shared" si="56"/>
        <v>2</v>
      </c>
      <c r="M19" s="30">
        <f t="shared" si="57"/>
        <v>14220</v>
      </c>
      <c r="N19" s="27">
        <f t="shared" si="8"/>
        <v>220</v>
      </c>
      <c r="O19" s="27">
        <f t="shared" si="58"/>
        <v>14</v>
      </c>
      <c r="P19" s="30">
        <f t="shared" si="10"/>
        <v>14220</v>
      </c>
      <c r="Q19" s="27">
        <f t="shared" si="11"/>
        <v>220</v>
      </c>
      <c r="R19" s="27">
        <f t="shared" si="12"/>
        <v>14</v>
      </c>
      <c r="S19" s="30">
        <f t="shared" si="13"/>
        <v>18960</v>
      </c>
      <c r="T19" s="27">
        <f t="shared" si="14"/>
        <v>960</v>
      </c>
      <c r="U19" s="27">
        <f t="shared" si="15"/>
        <v>18</v>
      </c>
      <c r="V19" s="30">
        <f t="shared" si="59"/>
        <v>11850</v>
      </c>
      <c r="W19" s="27">
        <f t="shared" si="17"/>
        <v>850</v>
      </c>
      <c r="X19" s="27">
        <f t="shared" si="60"/>
        <v>11</v>
      </c>
      <c r="Y19" s="30">
        <f t="shared" si="61"/>
        <v>237</v>
      </c>
      <c r="Z19" s="27">
        <f t="shared" si="20"/>
        <v>237</v>
      </c>
      <c r="AA19" s="27">
        <f t="shared" si="62"/>
        <v>0</v>
      </c>
      <c r="AB19" s="30">
        <f t="shared" si="63"/>
        <v>4740</v>
      </c>
      <c r="AC19" s="27">
        <f t="shared" si="23"/>
        <v>740</v>
      </c>
      <c r="AD19" s="27">
        <f t="shared" si="64"/>
        <v>4</v>
      </c>
      <c r="AE19" s="30">
        <f t="shared" si="65"/>
        <v>237000</v>
      </c>
      <c r="AF19" s="27">
        <f t="shared" si="66"/>
        <v>0</v>
      </c>
      <c r="AG19" s="27">
        <f t="shared" si="67"/>
        <v>237</v>
      </c>
      <c r="AH19" s="30">
        <f t="shared" si="68"/>
        <v>94800</v>
      </c>
      <c r="AI19" s="27">
        <f t="shared" si="29"/>
        <v>800</v>
      </c>
      <c r="AJ19" s="27">
        <f t="shared" si="69"/>
        <v>94</v>
      </c>
      <c r="AK19" s="30">
        <f t="shared" si="70"/>
        <v>995.40000000000009</v>
      </c>
      <c r="AL19" s="27">
        <f t="shared" si="32"/>
        <v>995.40000000000009</v>
      </c>
      <c r="AM19" s="27">
        <f t="shared" si="71"/>
        <v>0</v>
      </c>
      <c r="AN19" s="27">
        <f t="shared" si="34"/>
        <v>5688</v>
      </c>
      <c r="AO19" s="31">
        <f t="shared" si="72"/>
        <v>474</v>
      </c>
      <c r="AP19" s="31">
        <f t="shared" si="73"/>
        <v>474</v>
      </c>
      <c r="AQ19" s="30">
        <f t="shared" si="74"/>
        <v>23700</v>
      </c>
      <c r="AR19" s="27">
        <f t="shared" si="38"/>
        <v>700</v>
      </c>
      <c r="AS19" s="27">
        <f t="shared" si="75"/>
        <v>23</v>
      </c>
      <c r="AT19" s="30">
        <f t="shared" si="76"/>
        <v>23700</v>
      </c>
      <c r="AU19" s="27">
        <f t="shared" si="41"/>
        <v>700</v>
      </c>
      <c r="AV19" s="27">
        <f t="shared" si="77"/>
        <v>23</v>
      </c>
      <c r="AW19" s="30">
        <f t="shared" si="78"/>
        <v>23700</v>
      </c>
      <c r="AX19" s="27">
        <f t="shared" si="44"/>
        <v>700</v>
      </c>
      <c r="AY19" s="27">
        <f t="shared" si="79"/>
        <v>23</v>
      </c>
      <c r="AZ19" s="33"/>
      <c r="BA19" s="30"/>
      <c r="BB19" s="33"/>
      <c r="BC19" s="33"/>
      <c r="BD19" s="33"/>
      <c r="BE19" s="33"/>
    </row>
    <row r="20" spans="1:57" ht="20.25">
      <c r="A20" s="27">
        <v>16</v>
      </c>
      <c r="B20" s="28">
        <f t="shared" si="80"/>
        <v>40590</v>
      </c>
      <c r="C20" s="29">
        <v>474</v>
      </c>
      <c r="D20" s="30">
        <f t="shared" si="49"/>
        <v>82950</v>
      </c>
      <c r="E20" s="27">
        <f t="shared" si="50"/>
        <v>950</v>
      </c>
      <c r="F20" s="27">
        <f t="shared" si="51"/>
        <v>82</v>
      </c>
      <c r="G20" s="30">
        <f t="shared" si="52"/>
        <v>23700</v>
      </c>
      <c r="H20" s="27">
        <f t="shared" si="53"/>
        <v>700</v>
      </c>
      <c r="I20" s="27">
        <f t="shared" si="54"/>
        <v>23</v>
      </c>
      <c r="J20" s="30">
        <f t="shared" si="55"/>
        <v>2370</v>
      </c>
      <c r="K20" s="27">
        <f t="shared" si="46"/>
        <v>370</v>
      </c>
      <c r="L20" s="27">
        <f t="shared" si="56"/>
        <v>2</v>
      </c>
      <c r="M20" s="30">
        <f t="shared" si="57"/>
        <v>14220</v>
      </c>
      <c r="N20" s="27">
        <f t="shared" si="8"/>
        <v>220</v>
      </c>
      <c r="O20" s="27">
        <f t="shared" si="58"/>
        <v>14</v>
      </c>
      <c r="P20" s="30">
        <f t="shared" si="10"/>
        <v>14220</v>
      </c>
      <c r="Q20" s="27">
        <f t="shared" si="11"/>
        <v>220</v>
      </c>
      <c r="R20" s="27">
        <f t="shared" si="12"/>
        <v>14</v>
      </c>
      <c r="S20" s="30">
        <f t="shared" si="13"/>
        <v>18960</v>
      </c>
      <c r="T20" s="27">
        <f t="shared" si="14"/>
        <v>960</v>
      </c>
      <c r="U20" s="27">
        <f t="shared" si="15"/>
        <v>18</v>
      </c>
      <c r="V20" s="30">
        <f t="shared" si="59"/>
        <v>11850</v>
      </c>
      <c r="W20" s="27">
        <f t="shared" si="17"/>
        <v>850</v>
      </c>
      <c r="X20" s="27">
        <f t="shared" si="60"/>
        <v>11</v>
      </c>
      <c r="Y20" s="30">
        <f t="shared" si="61"/>
        <v>237</v>
      </c>
      <c r="Z20" s="27">
        <f t="shared" si="20"/>
        <v>237</v>
      </c>
      <c r="AA20" s="27">
        <f t="shared" si="62"/>
        <v>0</v>
      </c>
      <c r="AB20" s="30">
        <f t="shared" si="63"/>
        <v>4740</v>
      </c>
      <c r="AC20" s="27">
        <f t="shared" si="23"/>
        <v>740</v>
      </c>
      <c r="AD20" s="27">
        <f t="shared" si="64"/>
        <v>4</v>
      </c>
      <c r="AE20" s="30">
        <f t="shared" si="65"/>
        <v>237000</v>
      </c>
      <c r="AF20" s="27">
        <f t="shared" si="66"/>
        <v>0</v>
      </c>
      <c r="AG20" s="27">
        <f t="shared" si="67"/>
        <v>237</v>
      </c>
      <c r="AH20" s="30">
        <f t="shared" si="68"/>
        <v>94800</v>
      </c>
      <c r="AI20" s="27">
        <f t="shared" si="29"/>
        <v>800</v>
      </c>
      <c r="AJ20" s="27">
        <f t="shared" si="69"/>
        <v>94</v>
      </c>
      <c r="AK20" s="30">
        <f t="shared" si="70"/>
        <v>995.40000000000009</v>
      </c>
      <c r="AL20" s="27">
        <f t="shared" si="32"/>
        <v>995.40000000000009</v>
      </c>
      <c r="AM20" s="27">
        <f t="shared" si="71"/>
        <v>0</v>
      </c>
      <c r="AN20" s="27">
        <f t="shared" si="34"/>
        <v>5688</v>
      </c>
      <c r="AO20" s="31">
        <f t="shared" si="72"/>
        <v>474</v>
      </c>
      <c r="AP20" s="31">
        <f t="shared" si="73"/>
        <v>474</v>
      </c>
      <c r="AQ20" s="30">
        <f t="shared" si="74"/>
        <v>23700</v>
      </c>
      <c r="AR20" s="27">
        <f t="shared" si="38"/>
        <v>700</v>
      </c>
      <c r="AS20" s="27">
        <f t="shared" si="75"/>
        <v>23</v>
      </c>
      <c r="AT20" s="30">
        <f t="shared" si="76"/>
        <v>23700</v>
      </c>
      <c r="AU20" s="27">
        <f t="shared" si="41"/>
        <v>700</v>
      </c>
      <c r="AV20" s="27">
        <f t="shared" si="77"/>
        <v>23</v>
      </c>
      <c r="AW20" s="30">
        <f t="shared" si="78"/>
        <v>23700</v>
      </c>
      <c r="AX20" s="27">
        <f t="shared" si="44"/>
        <v>700</v>
      </c>
      <c r="AY20" s="27">
        <f t="shared" si="79"/>
        <v>23</v>
      </c>
      <c r="AZ20" s="33"/>
      <c r="BA20" s="30"/>
      <c r="BB20" s="33"/>
      <c r="BC20" s="33"/>
      <c r="BD20" s="33"/>
      <c r="BE20" s="33"/>
    </row>
    <row r="21" spans="1:57" ht="20.25">
      <c r="A21" s="27">
        <v>17</v>
      </c>
      <c r="B21" s="28">
        <f t="shared" si="80"/>
        <v>40591</v>
      </c>
      <c r="C21" s="29">
        <v>475</v>
      </c>
      <c r="D21" s="30">
        <f t="shared" si="49"/>
        <v>83125</v>
      </c>
      <c r="E21" s="27">
        <f t="shared" si="50"/>
        <v>125</v>
      </c>
      <c r="F21" s="27">
        <f t="shared" si="51"/>
        <v>83</v>
      </c>
      <c r="G21" s="30">
        <f t="shared" si="52"/>
        <v>23750</v>
      </c>
      <c r="H21" s="27">
        <f t="shared" si="53"/>
        <v>750</v>
      </c>
      <c r="I21" s="27">
        <f t="shared" si="54"/>
        <v>23</v>
      </c>
      <c r="J21" s="30">
        <f t="shared" si="55"/>
        <v>2375</v>
      </c>
      <c r="K21" s="27">
        <f t="shared" si="46"/>
        <v>375</v>
      </c>
      <c r="L21" s="27">
        <f t="shared" si="56"/>
        <v>2</v>
      </c>
      <c r="M21" s="30">
        <f t="shared" si="57"/>
        <v>14250</v>
      </c>
      <c r="N21" s="27">
        <f t="shared" si="8"/>
        <v>250</v>
      </c>
      <c r="O21" s="27">
        <f t="shared" si="58"/>
        <v>14</v>
      </c>
      <c r="P21" s="30">
        <f t="shared" si="10"/>
        <v>14250</v>
      </c>
      <c r="Q21" s="27">
        <f t="shared" si="11"/>
        <v>250</v>
      </c>
      <c r="R21" s="27">
        <f t="shared" si="12"/>
        <v>14</v>
      </c>
      <c r="S21" s="30">
        <f t="shared" si="13"/>
        <v>19000</v>
      </c>
      <c r="T21" s="27">
        <f t="shared" si="14"/>
        <v>0</v>
      </c>
      <c r="U21" s="27">
        <f t="shared" si="15"/>
        <v>19</v>
      </c>
      <c r="V21" s="30">
        <f t="shared" si="59"/>
        <v>11875</v>
      </c>
      <c r="W21" s="27">
        <f t="shared" si="17"/>
        <v>875</v>
      </c>
      <c r="X21" s="27">
        <f t="shared" si="60"/>
        <v>11</v>
      </c>
      <c r="Y21" s="30">
        <f t="shared" si="61"/>
        <v>237.5</v>
      </c>
      <c r="Z21" s="27">
        <f t="shared" si="20"/>
        <v>237.5</v>
      </c>
      <c r="AA21" s="27">
        <f t="shared" si="62"/>
        <v>0</v>
      </c>
      <c r="AB21" s="30">
        <f t="shared" si="63"/>
        <v>4750</v>
      </c>
      <c r="AC21" s="27">
        <f t="shared" si="23"/>
        <v>750</v>
      </c>
      <c r="AD21" s="27">
        <f t="shared" si="64"/>
        <v>4</v>
      </c>
      <c r="AE21" s="30">
        <f t="shared" si="65"/>
        <v>237500</v>
      </c>
      <c r="AF21" s="27">
        <f t="shared" si="66"/>
        <v>500</v>
      </c>
      <c r="AG21" s="27">
        <f t="shared" si="67"/>
        <v>237</v>
      </c>
      <c r="AH21" s="30">
        <f t="shared" si="68"/>
        <v>95000</v>
      </c>
      <c r="AI21" s="27">
        <f t="shared" si="29"/>
        <v>0</v>
      </c>
      <c r="AJ21" s="27">
        <f t="shared" si="69"/>
        <v>95</v>
      </c>
      <c r="AK21" s="30">
        <f t="shared" si="70"/>
        <v>997.5</v>
      </c>
      <c r="AL21" s="27">
        <f t="shared" si="32"/>
        <v>997.5</v>
      </c>
      <c r="AM21" s="27">
        <f t="shared" si="71"/>
        <v>0</v>
      </c>
      <c r="AN21" s="27">
        <f t="shared" si="34"/>
        <v>5700</v>
      </c>
      <c r="AO21" s="31">
        <f t="shared" si="72"/>
        <v>475</v>
      </c>
      <c r="AP21" s="31">
        <f t="shared" si="73"/>
        <v>475</v>
      </c>
      <c r="AQ21" s="30">
        <f t="shared" si="74"/>
        <v>23750</v>
      </c>
      <c r="AR21" s="27">
        <f t="shared" si="38"/>
        <v>750</v>
      </c>
      <c r="AS21" s="27">
        <f t="shared" si="75"/>
        <v>23</v>
      </c>
      <c r="AT21" s="30">
        <f t="shared" si="76"/>
        <v>23750</v>
      </c>
      <c r="AU21" s="27">
        <f t="shared" si="41"/>
        <v>750</v>
      </c>
      <c r="AV21" s="27">
        <f t="shared" si="77"/>
        <v>23</v>
      </c>
      <c r="AW21" s="30">
        <f t="shared" si="78"/>
        <v>23750</v>
      </c>
      <c r="AX21" s="27">
        <f t="shared" si="44"/>
        <v>750</v>
      </c>
      <c r="AY21" s="27">
        <f t="shared" si="79"/>
        <v>23</v>
      </c>
      <c r="AZ21" s="33"/>
      <c r="BA21" s="30"/>
      <c r="BB21" s="33"/>
      <c r="BC21" s="33"/>
      <c r="BD21" s="33"/>
      <c r="BE21" s="33"/>
    </row>
    <row r="22" spans="1:57" ht="20.25">
      <c r="A22" s="27">
        <v>18</v>
      </c>
      <c r="B22" s="28">
        <f t="shared" si="80"/>
        <v>40592</v>
      </c>
      <c r="C22" s="32">
        <v>475</v>
      </c>
      <c r="D22" s="30">
        <f t="shared" si="49"/>
        <v>83125</v>
      </c>
      <c r="E22" s="27">
        <f t="shared" si="50"/>
        <v>125</v>
      </c>
      <c r="F22" s="27">
        <f t="shared" si="51"/>
        <v>83</v>
      </c>
      <c r="G22" s="30">
        <f t="shared" si="52"/>
        <v>23750</v>
      </c>
      <c r="H22" s="27">
        <f t="shared" si="53"/>
        <v>750</v>
      </c>
      <c r="I22" s="27">
        <f t="shared" si="54"/>
        <v>23</v>
      </c>
      <c r="J22" s="30">
        <f t="shared" si="55"/>
        <v>2375</v>
      </c>
      <c r="K22" s="27">
        <f t="shared" si="46"/>
        <v>375</v>
      </c>
      <c r="L22" s="27">
        <f t="shared" si="56"/>
        <v>2</v>
      </c>
      <c r="M22" s="30">
        <f t="shared" si="57"/>
        <v>14250</v>
      </c>
      <c r="N22" s="27">
        <f t="shared" si="8"/>
        <v>250</v>
      </c>
      <c r="O22" s="27">
        <f t="shared" si="58"/>
        <v>14</v>
      </c>
      <c r="P22" s="30">
        <f t="shared" si="10"/>
        <v>14250</v>
      </c>
      <c r="Q22" s="27">
        <f t="shared" si="11"/>
        <v>250</v>
      </c>
      <c r="R22" s="27">
        <f t="shared" si="12"/>
        <v>14</v>
      </c>
      <c r="S22" s="30">
        <f t="shared" si="13"/>
        <v>19000</v>
      </c>
      <c r="T22" s="27">
        <f t="shared" si="14"/>
        <v>0</v>
      </c>
      <c r="U22" s="27">
        <f t="shared" si="15"/>
        <v>19</v>
      </c>
      <c r="V22" s="30">
        <f t="shared" si="59"/>
        <v>11875</v>
      </c>
      <c r="W22" s="27">
        <f t="shared" si="17"/>
        <v>875</v>
      </c>
      <c r="X22" s="27">
        <f t="shared" si="60"/>
        <v>11</v>
      </c>
      <c r="Y22" s="30">
        <f t="shared" si="61"/>
        <v>237.5</v>
      </c>
      <c r="Z22" s="27">
        <f t="shared" si="20"/>
        <v>237.5</v>
      </c>
      <c r="AA22" s="27">
        <f t="shared" si="62"/>
        <v>0</v>
      </c>
      <c r="AB22" s="30">
        <f t="shared" si="63"/>
        <v>4750</v>
      </c>
      <c r="AC22" s="27">
        <f t="shared" si="23"/>
        <v>750</v>
      </c>
      <c r="AD22" s="27">
        <f t="shared" si="64"/>
        <v>4</v>
      </c>
      <c r="AE22" s="30">
        <f t="shared" si="65"/>
        <v>237500</v>
      </c>
      <c r="AF22" s="27">
        <f t="shared" si="66"/>
        <v>500</v>
      </c>
      <c r="AG22" s="27">
        <f t="shared" si="67"/>
        <v>237</v>
      </c>
      <c r="AH22" s="30">
        <f t="shared" si="68"/>
        <v>95000</v>
      </c>
      <c r="AI22" s="27">
        <f t="shared" si="29"/>
        <v>0</v>
      </c>
      <c r="AJ22" s="27">
        <f t="shared" si="69"/>
        <v>95</v>
      </c>
      <c r="AK22" s="30">
        <f t="shared" si="70"/>
        <v>997.5</v>
      </c>
      <c r="AL22" s="27">
        <f t="shared" si="32"/>
        <v>997.5</v>
      </c>
      <c r="AM22" s="27">
        <f t="shared" si="71"/>
        <v>0</v>
      </c>
      <c r="AN22" s="27">
        <f t="shared" si="34"/>
        <v>5700</v>
      </c>
      <c r="AO22" s="31">
        <f t="shared" si="72"/>
        <v>475</v>
      </c>
      <c r="AP22" s="31">
        <f t="shared" si="73"/>
        <v>475</v>
      </c>
      <c r="AQ22" s="30">
        <f t="shared" si="74"/>
        <v>23750</v>
      </c>
      <c r="AR22" s="27">
        <f t="shared" si="38"/>
        <v>750</v>
      </c>
      <c r="AS22" s="27">
        <f t="shared" si="75"/>
        <v>23</v>
      </c>
      <c r="AT22" s="30">
        <f t="shared" si="76"/>
        <v>23750</v>
      </c>
      <c r="AU22" s="27">
        <f t="shared" si="41"/>
        <v>750</v>
      </c>
      <c r="AV22" s="27">
        <f t="shared" si="77"/>
        <v>23</v>
      </c>
      <c r="AW22" s="30">
        <f t="shared" si="78"/>
        <v>23750</v>
      </c>
      <c r="AX22" s="27">
        <f t="shared" si="44"/>
        <v>750</v>
      </c>
      <c r="AY22" s="27">
        <f t="shared" si="79"/>
        <v>23</v>
      </c>
      <c r="AZ22" s="33"/>
      <c r="BA22" s="30"/>
      <c r="BB22" s="33"/>
      <c r="BC22" s="33"/>
      <c r="BD22" s="33"/>
      <c r="BE22" s="33"/>
    </row>
    <row r="23" spans="1:57" ht="20.25">
      <c r="A23" s="27">
        <v>19</v>
      </c>
      <c r="B23" s="28">
        <f t="shared" si="80"/>
        <v>40593</v>
      </c>
      <c r="C23" s="32">
        <v>475</v>
      </c>
      <c r="D23" s="30">
        <f t="shared" si="49"/>
        <v>83125</v>
      </c>
      <c r="E23" s="27">
        <f>D23-F23*1000</f>
        <v>125</v>
      </c>
      <c r="F23" s="27">
        <f t="shared" si="51"/>
        <v>83</v>
      </c>
      <c r="G23" s="30">
        <f t="shared" si="52"/>
        <v>23750</v>
      </c>
      <c r="H23" s="27">
        <f t="shared" si="53"/>
        <v>750</v>
      </c>
      <c r="I23" s="27">
        <f t="shared" si="54"/>
        <v>23</v>
      </c>
      <c r="J23" s="30">
        <f t="shared" si="55"/>
        <v>2375</v>
      </c>
      <c r="K23" s="27">
        <f t="shared" si="46"/>
        <v>375</v>
      </c>
      <c r="L23" s="27">
        <f t="shared" si="56"/>
        <v>2</v>
      </c>
      <c r="M23" s="30">
        <f t="shared" si="57"/>
        <v>14250</v>
      </c>
      <c r="N23" s="27">
        <f t="shared" si="8"/>
        <v>250</v>
      </c>
      <c r="O23" s="27">
        <f t="shared" si="58"/>
        <v>14</v>
      </c>
      <c r="P23" s="30">
        <f t="shared" si="10"/>
        <v>14250</v>
      </c>
      <c r="Q23" s="27">
        <f t="shared" si="11"/>
        <v>250</v>
      </c>
      <c r="R23" s="27">
        <f t="shared" si="12"/>
        <v>14</v>
      </c>
      <c r="S23" s="30">
        <f t="shared" si="13"/>
        <v>19000</v>
      </c>
      <c r="T23" s="27">
        <f t="shared" si="14"/>
        <v>0</v>
      </c>
      <c r="U23" s="27">
        <f t="shared" si="15"/>
        <v>19</v>
      </c>
      <c r="V23" s="30">
        <f t="shared" si="59"/>
        <v>11875</v>
      </c>
      <c r="W23" s="27">
        <f t="shared" si="17"/>
        <v>875</v>
      </c>
      <c r="X23" s="27">
        <f t="shared" si="60"/>
        <v>11</v>
      </c>
      <c r="Y23" s="30">
        <f t="shared" si="61"/>
        <v>237.5</v>
      </c>
      <c r="Z23" s="27">
        <f t="shared" si="20"/>
        <v>237.5</v>
      </c>
      <c r="AA23" s="27">
        <f t="shared" si="62"/>
        <v>0</v>
      </c>
      <c r="AB23" s="30">
        <f t="shared" si="63"/>
        <v>4750</v>
      </c>
      <c r="AC23" s="27">
        <f t="shared" si="23"/>
        <v>750</v>
      </c>
      <c r="AD23" s="27">
        <f t="shared" si="64"/>
        <v>4</v>
      </c>
      <c r="AE23" s="30">
        <f t="shared" si="65"/>
        <v>237500</v>
      </c>
      <c r="AF23" s="27">
        <f t="shared" si="66"/>
        <v>500</v>
      </c>
      <c r="AG23" s="27">
        <f t="shared" si="67"/>
        <v>237</v>
      </c>
      <c r="AH23" s="30">
        <f t="shared" si="68"/>
        <v>95000</v>
      </c>
      <c r="AI23" s="27">
        <f t="shared" si="29"/>
        <v>0</v>
      </c>
      <c r="AJ23" s="27">
        <f t="shared" si="69"/>
        <v>95</v>
      </c>
      <c r="AK23" s="30">
        <f t="shared" si="70"/>
        <v>997.5</v>
      </c>
      <c r="AL23" s="27">
        <f t="shared" si="32"/>
        <v>997.5</v>
      </c>
      <c r="AM23" s="27">
        <f t="shared" si="71"/>
        <v>0</v>
      </c>
      <c r="AN23" s="27">
        <f t="shared" si="34"/>
        <v>5700</v>
      </c>
      <c r="AO23" s="31">
        <f t="shared" si="72"/>
        <v>475</v>
      </c>
      <c r="AP23" s="31">
        <f t="shared" si="73"/>
        <v>475</v>
      </c>
      <c r="AQ23" s="30">
        <f t="shared" si="74"/>
        <v>23750</v>
      </c>
      <c r="AR23" s="27">
        <f t="shared" si="38"/>
        <v>750</v>
      </c>
      <c r="AS23" s="27">
        <f t="shared" si="75"/>
        <v>23</v>
      </c>
      <c r="AT23" s="30">
        <f t="shared" si="76"/>
        <v>23750</v>
      </c>
      <c r="AU23" s="27">
        <f t="shared" si="41"/>
        <v>750</v>
      </c>
      <c r="AV23" s="27">
        <f t="shared" si="77"/>
        <v>23</v>
      </c>
      <c r="AW23" s="30">
        <f t="shared" si="78"/>
        <v>23750</v>
      </c>
      <c r="AX23" s="27">
        <f t="shared" si="44"/>
        <v>750</v>
      </c>
      <c r="AY23" s="27">
        <f t="shared" si="79"/>
        <v>23</v>
      </c>
      <c r="AZ23" s="33"/>
      <c r="BA23" s="30"/>
      <c r="BB23" s="33"/>
      <c r="BC23" s="33"/>
      <c r="BD23" s="33"/>
      <c r="BE23" s="33"/>
    </row>
    <row r="24" spans="1:57" ht="20.25">
      <c r="A24" s="27">
        <v>20</v>
      </c>
      <c r="B24" s="28">
        <f t="shared" si="80"/>
        <v>40594</v>
      </c>
      <c r="C24" s="29">
        <v>474</v>
      </c>
      <c r="D24" s="30">
        <f t="shared" si="49"/>
        <v>82950</v>
      </c>
      <c r="E24" s="27">
        <f>D24-F24*1000</f>
        <v>950</v>
      </c>
      <c r="F24" s="27">
        <f t="shared" si="51"/>
        <v>82</v>
      </c>
      <c r="G24" s="30">
        <f t="shared" si="52"/>
        <v>23700</v>
      </c>
      <c r="H24" s="27">
        <f t="shared" si="53"/>
        <v>700</v>
      </c>
      <c r="I24" s="27">
        <f t="shared" si="54"/>
        <v>23</v>
      </c>
      <c r="J24" s="30">
        <f t="shared" si="55"/>
        <v>2370</v>
      </c>
      <c r="K24" s="27">
        <f t="shared" si="46"/>
        <v>370</v>
      </c>
      <c r="L24" s="27">
        <f t="shared" si="56"/>
        <v>2</v>
      </c>
      <c r="M24" s="30">
        <f t="shared" si="57"/>
        <v>14220</v>
      </c>
      <c r="N24" s="27">
        <f t="shared" si="8"/>
        <v>220</v>
      </c>
      <c r="O24" s="27">
        <f t="shared" si="58"/>
        <v>14</v>
      </c>
      <c r="P24" s="30">
        <f t="shared" si="10"/>
        <v>14220</v>
      </c>
      <c r="Q24" s="27">
        <f t="shared" si="11"/>
        <v>220</v>
      </c>
      <c r="R24" s="27">
        <f t="shared" si="12"/>
        <v>14</v>
      </c>
      <c r="S24" s="30">
        <f t="shared" si="13"/>
        <v>18960</v>
      </c>
      <c r="T24" s="27">
        <f t="shared" si="14"/>
        <v>960</v>
      </c>
      <c r="U24" s="27">
        <f t="shared" si="15"/>
        <v>18</v>
      </c>
      <c r="V24" s="30">
        <f t="shared" si="59"/>
        <v>11850</v>
      </c>
      <c r="W24" s="27">
        <f t="shared" si="17"/>
        <v>850</v>
      </c>
      <c r="X24" s="27">
        <f t="shared" si="60"/>
        <v>11</v>
      </c>
      <c r="Y24" s="30">
        <f t="shared" si="61"/>
        <v>237</v>
      </c>
      <c r="Z24" s="27">
        <f t="shared" si="20"/>
        <v>237</v>
      </c>
      <c r="AA24" s="27">
        <f t="shared" si="62"/>
        <v>0</v>
      </c>
      <c r="AB24" s="30">
        <f t="shared" si="63"/>
        <v>4740</v>
      </c>
      <c r="AC24" s="27">
        <f t="shared" si="23"/>
        <v>740</v>
      </c>
      <c r="AD24" s="27">
        <f t="shared" si="64"/>
        <v>4</v>
      </c>
      <c r="AE24" s="30">
        <f t="shared" si="65"/>
        <v>237000</v>
      </c>
      <c r="AF24" s="27">
        <f t="shared" si="66"/>
        <v>0</v>
      </c>
      <c r="AG24" s="27">
        <f t="shared" si="67"/>
        <v>237</v>
      </c>
      <c r="AH24" s="30">
        <f t="shared" si="68"/>
        <v>94800</v>
      </c>
      <c r="AI24" s="27">
        <f t="shared" si="29"/>
        <v>800</v>
      </c>
      <c r="AJ24" s="27">
        <f t="shared" si="69"/>
        <v>94</v>
      </c>
      <c r="AK24" s="30">
        <f t="shared" si="70"/>
        <v>995.40000000000009</v>
      </c>
      <c r="AL24" s="27">
        <f t="shared" si="32"/>
        <v>995.40000000000009</v>
      </c>
      <c r="AM24" s="27">
        <f t="shared" si="71"/>
        <v>0</v>
      </c>
      <c r="AN24" s="27">
        <f t="shared" si="34"/>
        <v>5688</v>
      </c>
      <c r="AO24" s="31">
        <f t="shared" si="72"/>
        <v>474</v>
      </c>
      <c r="AP24" s="31">
        <f t="shared" si="73"/>
        <v>474</v>
      </c>
      <c r="AQ24" s="30">
        <f t="shared" si="74"/>
        <v>23700</v>
      </c>
      <c r="AR24" s="27">
        <f t="shared" si="38"/>
        <v>700</v>
      </c>
      <c r="AS24" s="27">
        <f t="shared" si="75"/>
        <v>23</v>
      </c>
      <c r="AT24" s="30">
        <f t="shared" si="76"/>
        <v>23700</v>
      </c>
      <c r="AU24" s="27">
        <f t="shared" si="41"/>
        <v>700</v>
      </c>
      <c r="AV24" s="27">
        <f t="shared" si="77"/>
        <v>23</v>
      </c>
      <c r="AW24" s="30">
        <f t="shared" si="78"/>
        <v>23700</v>
      </c>
      <c r="AX24" s="27">
        <f t="shared" si="44"/>
        <v>700</v>
      </c>
      <c r="AY24" s="27">
        <f t="shared" si="79"/>
        <v>23</v>
      </c>
      <c r="AZ24" s="33"/>
      <c r="BA24" s="30"/>
      <c r="BB24" s="33"/>
      <c r="BC24" s="33"/>
      <c r="BD24" s="33"/>
      <c r="BE24" s="33"/>
    </row>
    <row r="25" spans="1:57" ht="20.25">
      <c r="A25" s="34" t="s">
        <v>40</v>
      </c>
      <c r="B25" s="35"/>
      <c r="C25" s="36">
        <f>SUM(C15:C24)</f>
        <v>4730</v>
      </c>
      <c r="D25" s="37">
        <f>SUM(D15:D24)</f>
        <v>827750</v>
      </c>
      <c r="E25" s="38">
        <f>D25-F25*1000</f>
        <v>750</v>
      </c>
      <c r="F25" s="38">
        <f>INT(D25/1000)</f>
        <v>827</v>
      </c>
      <c r="G25" s="37">
        <f>SUM(G15:G24)</f>
        <v>236500</v>
      </c>
      <c r="H25" s="38">
        <f>G25-I25*1000</f>
        <v>500</v>
      </c>
      <c r="I25" s="38">
        <f>INT(G25/1000)</f>
        <v>236</v>
      </c>
      <c r="J25" s="37">
        <f>SUM(J15:J24)</f>
        <v>23650</v>
      </c>
      <c r="K25" s="38">
        <f t="shared" si="46"/>
        <v>650</v>
      </c>
      <c r="L25" s="38">
        <f t="shared" si="56"/>
        <v>23</v>
      </c>
      <c r="M25" s="37">
        <f>SUM(M15:M24)</f>
        <v>141900</v>
      </c>
      <c r="N25" s="38">
        <f t="shared" si="8"/>
        <v>900</v>
      </c>
      <c r="O25" s="38">
        <f t="shared" si="58"/>
        <v>141</v>
      </c>
      <c r="P25" s="37">
        <f>SUM(P15:P24)</f>
        <v>141900</v>
      </c>
      <c r="Q25" s="38">
        <f t="shared" si="11"/>
        <v>900</v>
      </c>
      <c r="R25" s="38">
        <f t="shared" si="12"/>
        <v>141</v>
      </c>
      <c r="S25" s="37">
        <f>SUM(S15:S24)</f>
        <v>189200</v>
      </c>
      <c r="T25" s="38">
        <f t="shared" si="14"/>
        <v>200</v>
      </c>
      <c r="U25" s="38">
        <f t="shared" si="15"/>
        <v>189</v>
      </c>
      <c r="V25" s="37">
        <f>SUM(V15:V24)</f>
        <v>118250</v>
      </c>
      <c r="W25" s="38">
        <f t="shared" si="17"/>
        <v>250</v>
      </c>
      <c r="X25" s="38">
        <f>INT(V25/1000)</f>
        <v>118</v>
      </c>
      <c r="Y25" s="37">
        <f>SUM(Y15:Y24)</f>
        <v>2365</v>
      </c>
      <c r="Z25" s="38">
        <f t="shared" si="20"/>
        <v>365</v>
      </c>
      <c r="AA25" s="38">
        <f>INT(Y25/1000)</f>
        <v>2</v>
      </c>
      <c r="AB25" s="37">
        <f>SUM(AB15:AB24)</f>
        <v>47300</v>
      </c>
      <c r="AC25" s="38">
        <f t="shared" si="23"/>
        <v>300</v>
      </c>
      <c r="AD25" s="38">
        <f>INT(AB25/1000)</f>
        <v>47</v>
      </c>
      <c r="AE25" s="37">
        <f>SUM(AE15:AE24)</f>
        <v>2365000</v>
      </c>
      <c r="AF25" s="38">
        <f t="shared" si="66"/>
        <v>0</v>
      </c>
      <c r="AG25" s="38">
        <f>INT(AE25/1000)</f>
        <v>2365</v>
      </c>
      <c r="AH25" s="37">
        <f>SUM(AH15:AH24)</f>
        <v>946000</v>
      </c>
      <c r="AI25" s="38">
        <f t="shared" si="29"/>
        <v>0</v>
      </c>
      <c r="AJ25" s="38">
        <f>INT(AH25/1000)</f>
        <v>946</v>
      </c>
      <c r="AK25" s="37">
        <f>SUM(AK15:AK24)</f>
        <v>9933</v>
      </c>
      <c r="AL25" s="38">
        <f t="shared" si="32"/>
        <v>933</v>
      </c>
      <c r="AM25" s="38">
        <f>INT(AK25/1000)</f>
        <v>9</v>
      </c>
      <c r="AN25" s="38">
        <f>SUM(AN15:AN24)</f>
        <v>56760</v>
      </c>
      <c r="AO25" s="38">
        <f>SUM(AO15:AO24)</f>
        <v>4730</v>
      </c>
      <c r="AP25" s="38">
        <f>SUM(AP15:AP24)</f>
        <v>4730</v>
      </c>
      <c r="AQ25" s="37">
        <f>SUM(AQ15:AQ24)</f>
        <v>236500</v>
      </c>
      <c r="AR25" s="38">
        <f t="shared" si="38"/>
        <v>500</v>
      </c>
      <c r="AS25" s="38">
        <f>INT(AQ25/1000)</f>
        <v>236</v>
      </c>
      <c r="AT25" s="37">
        <f>SUM(AT15:AT24)</f>
        <v>236500</v>
      </c>
      <c r="AU25" s="38">
        <f t="shared" si="41"/>
        <v>500</v>
      </c>
      <c r="AV25" s="38">
        <f>INT(AT25/1000)</f>
        <v>236</v>
      </c>
      <c r="AW25" s="37">
        <f>SUM(AW15:AW24)</f>
        <v>236500</v>
      </c>
      <c r="AX25" s="38">
        <f t="shared" si="44"/>
        <v>500</v>
      </c>
      <c r="AY25" s="38">
        <f>INT(AW25/1000)</f>
        <v>236</v>
      </c>
      <c r="AZ25" s="39"/>
      <c r="BA25" s="37">
        <f>SUM(BA15:BA24)</f>
        <v>65</v>
      </c>
      <c r="BB25" s="39"/>
      <c r="BC25" s="39"/>
      <c r="BD25" s="39"/>
      <c r="BE25" s="39"/>
    </row>
    <row r="26" spans="1:57" ht="20.25">
      <c r="A26" s="27">
        <v>21</v>
      </c>
      <c r="B26" s="28">
        <f>B24+1</f>
        <v>40595</v>
      </c>
      <c r="C26" s="29">
        <v>474</v>
      </c>
      <c r="D26" s="30">
        <f>C26*175</f>
        <v>82950</v>
      </c>
      <c r="E26" s="27">
        <f>D26-F26*1000</f>
        <v>950</v>
      </c>
      <c r="F26" s="27">
        <f>INT(D26/1000)</f>
        <v>82</v>
      </c>
      <c r="G26" s="30">
        <f>C26*50</f>
        <v>23700</v>
      </c>
      <c r="H26" s="27">
        <f>G26-I26*1000</f>
        <v>700</v>
      </c>
      <c r="I26" s="27">
        <f>INT(G26/1000)</f>
        <v>23</v>
      </c>
      <c r="J26" s="30">
        <f>5*C26</f>
        <v>2370</v>
      </c>
      <c r="K26" s="27">
        <f>J26-L26*1000</f>
        <v>370</v>
      </c>
      <c r="L26" s="27">
        <f>INT(J26/1000)</f>
        <v>2</v>
      </c>
      <c r="M26" s="30">
        <f>30*C26</f>
        <v>14220</v>
      </c>
      <c r="N26" s="27">
        <f>M26-O26*1000</f>
        <v>220</v>
      </c>
      <c r="O26" s="27">
        <f>INT(M26/1000)</f>
        <v>14</v>
      </c>
      <c r="P26" s="30">
        <f t="shared" si="10"/>
        <v>14220</v>
      </c>
      <c r="Q26" s="27">
        <f t="shared" si="11"/>
        <v>220</v>
      </c>
      <c r="R26" s="27">
        <f t="shared" si="12"/>
        <v>14</v>
      </c>
      <c r="S26" s="30">
        <f t="shared" si="13"/>
        <v>18960</v>
      </c>
      <c r="T26" s="27">
        <f t="shared" si="14"/>
        <v>960</v>
      </c>
      <c r="U26" s="27">
        <f t="shared" si="15"/>
        <v>18</v>
      </c>
      <c r="V26" s="30">
        <f>25*C26</f>
        <v>11850</v>
      </c>
      <c r="W26" s="27">
        <f t="shared" si="17"/>
        <v>850</v>
      </c>
      <c r="X26" s="27">
        <f>INT(V26/1000)</f>
        <v>11</v>
      </c>
      <c r="Y26" s="30">
        <f>C26*0.5</f>
        <v>237</v>
      </c>
      <c r="Z26" s="27">
        <f t="shared" si="20"/>
        <v>237</v>
      </c>
      <c r="AA26" s="27">
        <f>INT(Y26/1000)</f>
        <v>0</v>
      </c>
      <c r="AB26" s="30">
        <f>C26*10</f>
        <v>4740</v>
      </c>
      <c r="AC26" s="27">
        <f t="shared" si="23"/>
        <v>740</v>
      </c>
      <c r="AD26" s="27">
        <f>INT(AB26/1000)</f>
        <v>4</v>
      </c>
      <c r="AE26" s="30">
        <f>C26*500</f>
        <v>237000</v>
      </c>
      <c r="AF26" s="27">
        <f>AE26-AG26*1000</f>
        <v>0</v>
      </c>
      <c r="AG26" s="27">
        <f>INT(AE26/1000)</f>
        <v>237</v>
      </c>
      <c r="AH26" s="30">
        <f>200*C26</f>
        <v>94800</v>
      </c>
      <c r="AI26" s="27">
        <f t="shared" si="29"/>
        <v>800</v>
      </c>
      <c r="AJ26" s="27">
        <f>INT(AH26/1000)</f>
        <v>94</v>
      </c>
      <c r="AK26" s="30">
        <f>C26*2.1</f>
        <v>995.40000000000009</v>
      </c>
      <c r="AL26" s="27">
        <f t="shared" si="32"/>
        <v>995.40000000000009</v>
      </c>
      <c r="AM26" s="27">
        <f>INT(AK26/1000)</f>
        <v>0</v>
      </c>
      <c r="AN26" s="27">
        <f t="shared" si="34"/>
        <v>5688</v>
      </c>
      <c r="AO26" s="31">
        <f>C26</f>
        <v>474</v>
      </c>
      <c r="AP26" s="31">
        <f>C26</f>
        <v>474</v>
      </c>
      <c r="AQ26" s="30">
        <f>C26*50</f>
        <v>23700</v>
      </c>
      <c r="AR26" s="27">
        <f t="shared" si="38"/>
        <v>700</v>
      </c>
      <c r="AS26" s="27">
        <f>INT(AQ26/1000)</f>
        <v>23</v>
      </c>
      <c r="AT26" s="30">
        <f>C26*50</f>
        <v>23700</v>
      </c>
      <c r="AU26" s="27">
        <f t="shared" si="41"/>
        <v>700</v>
      </c>
      <c r="AV26" s="27">
        <f>INT(AT26/1000)</f>
        <v>23</v>
      </c>
      <c r="AW26" s="30">
        <f>C26*50</f>
        <v>23700</v>
      </c>
      <c r="AX26" s="27">
        <f t="shared" si="44"/>
        <v>700</v>
      </c>
      <c r="AY26" s="27">
        <f>INT(AW26/1000)</f>
        <v>23</v>
      </c>
      <c r="AZ26" s="33"/>
      <c r="BA26" s="30">
        <v>65</v>
      </c>
      <c r="BB26" s="33"/>
      <c r="BC26" s="33"/>
      <c r="BD26" s="33"/>
      <c r="BE26" s="33"/>
    </row>
    <row r="27" spans="1:57" ht="20.25">
      <c r="A27" s="27">
        <v>22</v>
      </c>
      <c r="B27" s="28">
        <f>B26+1</f>
        <v>40596</v>
      </c>
      <c r="C27" s="32">
        <v>464</v>
      </c>
      <c r="D27" s="30">
        <f t="shared" ref="D27:D36" si="81">C27*175</f>
        <v>81200</v>
      </c>
      <c r="E27" s="27">
        <f t="shared" ref="E27:E36" si="82">D27-F27*1000</f>
        <v>200</v>
      </c>
      <c r="F27" s="27">
        <f t="shared" ref="F27:F36" si="83">INT(D27/1000)</f>
        <v>81</v>
      </c>
      <c r="G27" s="30">
        <f t="shared" ref="G27:G36" si="84">C27*50</f>
        <v>23200</v>
      </c>
      <c r="H27" s="27">
        <f t="shared" ref="H27:H35" si="85">G27-I27*1000</f>
        <v>200</v>
      </c>
      <c r="I27" s="27">
        <f t="shared" ref="I27:I35" si="86">INT(G27/1000)</f>
        <v>23</v>
      </c>
      <c r="J27" s="30">
        <f t="shared" ref="J27:J36" si="87">5*C27</f>
        <v>2320</v>
      </c>
      <c r="K27" s="27">
        <f t="shared" ref="K27:K36" si="88">J27-L27*1000</f>
        <v>320</v>
      </c>
      <c r="L27" s="27">
        <f t="shared" ref="L27:L36" si="89">INT(J27/1000)</f>
        <v>2</v>
      </c>
      <c r="M27" s="30">
        <f t="shared" ref="M27:M36" si="90">30*C27</f>
        <v>13920</v>
      </c>
      <c r="N27" s="27">
        <f t="shared" ref="N27:N37" si="91">M27-O27*1000</f>
        <v>920</v>
      </c>
      <c r="O27" s="27">
        <f t="shared" ref="O27:O37" si="92">INT(M27/1000)</f>
        <v>13</v>
      </c>
      <c r="P27" s="30">
        <f t="shared" si="10"/>
        <v>13920</v>
      </c>
      <c r="Q27" s="27">
        <f t="shared" si="11"/>
        <v>920</v>
      </c>
      <c r="R27" s="27">
        <f t="shared" si="12"/>
        <v>13</v>
      </c>
      <c r="S27" s="30">
        <f t="shared" si="13"/>
        <v>18560</v>
      </c>
      <c r="T27" s="27">
        <f t="shared" si="14"/>
        <v>560</v>
      </c>
      <c r="U27" s="27">
        <f t="shared" si="15"/>
        <v>18</v>
      </c>
      <c r="V27" s="30">
        <f t="shared" ref="V27:V36" si="93">25*C27</f>
        <v>11600</v>
      </c>
      <c r="W27" s="27">
        <f t="shared" si="17"/>
        <v>600</v>
      </c>
      <c r="X27" s="27">
        <f t="shared" ref="X27:X36" si="94">INT(V27/1000)</f>
        <v>11</v>
      </c>
      <c r="Y27" s="30">
        <f t="shared" ref="Y27:Y36" si="95">C27*0.5</f>
        <v>232</v>
      </c>
      <c r="Z27" s="27">
        <f t="shared" si="20"/>
        <v>232</v>
      </c>
      <c r="AA27" s="27">
        <f t="shared" ref="AA27:AA36" si="96">INT(Y27/1000)</f>
        <v>0</v>
      </c>
      <c r="AB27" s="30">
        <f t="shared" ref="AB27:AB36" si="97">C27*10</f>
        <v>4640</v>
      </c>
      <c r="AC27" s="27">
        <f t="shared" si="23"/>
        <v>640</v>
      </c>
      <c r="AD27" s="27">
        <f t="shared" ref="AD27:AD36" si="98">INT(AB27/1000)</f>
        <v>4</v>
      </c>
      <c r="AE27" s="30">
        <f t="shared" ref="AE27:AE36" si="99">C27*500</f>
        <v>232000</v>
      </c>
      <c r="AF27" s="27">
        <f t="shared" ref="AF27:AF38" si="100">AE27-AG27*1000</f>
        <v>0</v>
      </c>
      <c r="AG27" s="27">
        <f t="shared" ref="AG27:AG36" si="101">INT(AE27/1000)</f>
        <v>232</v>
      </c>
      <c r="AH27" s="30">
        <f t="shared" ref="AH27:AH36" si="102">200*C27</f>
        <v>92800</v>
      </c>
      <c r="AI27" s="27">
        <f t="shared" si="29"/>
        <v>800</v>
      </c>
      <c r="AJ27" s="27">
        <f t="shared" ref="AJ27:AJ36" si="103">INT(AH27/1000)</f>
        <v>92</v>
      </c>
      <c r="AK27" s="30">
        <f t="shared" ref="AK27:AK36" si="104">C27*2.1</f>
        <v>974.40000000000009</v>
      </c>
      <c r="AL27" s="27">
        <f t="shared" si="32"/>
        <v>974.40000000000009</v>
      </c>
      <c r="AM27" s="27">
        <f t="shared" ref="AM27:AM36" si="105">INT(AK27/1000)</f>
        <v>0</v>
      </c>
      <c r="AN27" s="27">
        <f t="shared" si="34"/>
        <v>5568</v>
      </c>
      <c r="AO27" s="31">
        <f t="shared" ref="AO27:AO36" si="106">C27</f>
        <v>464</v>
      </c>
      <c r="AP27" s="31">
        <f t="shared" ref="AP27:AP36" si="107">C27</f>
        <v>464</v>
      </c>
      <c r="AQ27" s="30">
        <f t="shared" ref="AQ27:AQ36" si="108">C27*50</f>
        <v>23200</v>
      </c>
      <c r="AR27" s="27">
        <f t="shared" si="38"/>
        <v>200</v>
      </c>
      <c r="AS27" s="27">
        <f t="shared" ref="AS27:AS36" si="109">INT(AQ27/1000)</f>
        <v>23</v>
      </c>
      <c r="AT27" s="30">
        <f t="shared" ref="AT27:AT36" si="110">C27*50</f>
        <v>23200</v>
      </c>
      <c r="AU27" s="27">
        <f t="shared" si="41"/>
        <v>200</v>
      </c>
      <c r="AV27" s="27">
        <f t="shared" ref="AV27:AV36" si="111">INT(AT27/1000)</f>
        <v>23</v>
      </c>
      <c r="AW27" s="30">
        <f t="shared" ref="AW27:AW36" si="112">C27*50</f>
        <v>23200</v>
      </c>
      <c r="AX27" s="27">
        <f t="shared" si="44"/>
        <v>200</v>
      </c>
      <c r="AY27" s="27">
        <f t="shared" ref="AY27:AY36" si="113">INT(AW27/1000)</f>
        <v>23</v>
      </c>
      <c r="AZ27" s="33"/>
      <c r="BA27" s="30"/>
      <c r="BB27" s="33"/>
      <c r="BC27" s="33"/>
      <c r="BD27" s="33"/>
      <c r="BE27" s="33"/>
    </row>
    <row r="28" spans="1:57" ht="20.25">
      <c r="A28" s="27">
        <v>23</v>
      </c>
      <c r="B28" s="28">
        <f t="shared" ref="B28:B36" si="114">B27+1</f>
        <v>40597</v>
      </c>
      <c r="C28" s="29">
        <v>468</v>
      </c>
      <c r="D28" s="30">
        <f t="shared" si="81"/>
        <v>81900</v>
      </c>
      <c r="E28" s="27">
        <f t="shared" si="82"/>
        <v>900</v>
      </c>
      <c r="F28" s="27">
        <f t="shared" si="83"/>
        <v>81</v>
      </c>
      <c r="G28" s="30">
        <f t="shared" si="84"/>
        <v>23400</v>
      </c>
      <c r="H28" s="27">
        <f t="shared" si="85"/>
        <v>400</v>
      </c>
      <c r="I28" s="27">
        <f t="shared" si="86"/>
        <v>23</v>
      </c>
      <c r="J28" s="30">
        <f t="shared" si="87"/>
        <v>2340</v>
      </c>
      <c r="K28" s="27">
        <f t="shared" si="88"/>
        <v>340</v>
      </c>
      <c r="L28" s="27">
        <f t="shared" si="89"/>
        <v>2</v>
      </c>
      <c r="M28" s="30">
        <f t="shared" si="90"/>
        <v>14040</v>
      </c>
      <c r="N28" s="27">
        <f t="shared" si="91"/>
        <v>40</v>
      </c>
      <c r="O28" s="27">
        <f t="shared" si="92"/>
        <v>14</v>
      </c>
      <c r="P28" s="30">
        <f t="shared" si="10"/>
        <v>14040</v>
      </c>
      <c r="Q28" s="27">
        <f t="shared" si="11"/>
        <v>40</v>
      </c>
      <c r="R28" s="27">
        <f t="shared" si="12"/>
        <v>14</v>
      </c>
      <c r="S28" s="30">
        <f t="shared" si="13"/>
        <v>18720</v>
      </c>
      <c r="T28" s="27">
        <f t="shared" si="14"/>
        <v>720</v>
      </c>
      <c r="U28" s="27">
        <f t="shared" si="15"/>
        <v>18</v>
      </c>
      <c r="V28" s="30">
        <f t="shared" si="93"/>
        <v>11700</v>
      </c>
      <c r="W28" s="27">
        <f t="shared" si="17"/>
        <v>700</v>
      </c>
      <c r="X28" s="27">
        <f t="shared" si="94"/>
        <v>11</v>
      </c>
      <c r="Y28" s="30">
        <f t="shared" si="95"/>
        <v>234</v>
      </c>
      <c r="Z28" s="27">
        <f t="shared" si="20"/>
        <v>234</v>
      </c>
      <c r="AA28" s="27">
        <f t="shared" si="96"/>
        <v>0</v>
      </c>
      <c r="AB28" s="30">
        <f t="shared" si="97"/>
        <v>4680</v>
      </c>
      <c r="AC28" s="27">
        <f t="shared" si="23"/>
        <v>680</v>
      </c>
      <c r="AD28" s="27">
        <f t="shared" si="98"/>
        <v>4</v>
      </c>
      <c r="AE28" s="30">
        <f t="shared" si="99"/>
        <v>234000</v>
      </c>
      <c r="AF28" s="27">
        <f t="shared" si="100"/>
        <v>0</v>
      </c>
      <c r="AG28" s="27">
        <f t="shared" si="101"/>
        <v>234</v>
      </c>
      <c r="AH28" s="30">
        <f t="shared" si="102"/>
        <v>93600</v>
      </c>
      <c r="AI28" s="27">
        <f t="shared" si="29"/>
        <v>600</v>
      </c>
      <c r="AJ28" s="27">
        <f t="shared" si="103"/>
        <v>93</v>
      </c>
      <c r="AK28" s="30">
        <f t="shared" si="104"/>
        <v>982.80000000000007</v>
      </c>
      <c r="AL28" s="27">
        <f t="shared" si="32"/>
        <v>982.80000000000007</v>
      </c>
      <c r="AM28" s="27">
        <f t="shared" si="105"/>
        <v>0</v>
      </c>
      <c r="AN28" s="27">
        <f t="shared" si="34"/>
        <v>5616</v>
      </c>
      <c r="AO28" s="31">
        <f t="shared" si="106"/>
        <v>468</v>
      </c>
      <c r="AP28" s="31">
        <f t="shared" si="107"/>
        <v>468</v>
      </c>
      <c r="AQ28" s="30">
        <f t="shared" si="108"/>
        <v>23400</v>
      </c>
      <c r="AR28" s="27">
        <f t="shared" si="38"/>
        <v>400</v>
      </c>
      <c r="AS28" s="27">
        <f t="shared" si="109"/>
        <v>23</v>
      </c>
      <c r="AT28" s="30">
        <f t="shared" si="110"/>
        <v>23400</v>
      </c>
      <c r="AU28" s="27">
        <f t="shared" si="41"/>
        <v>400</v>
      </c>
      <c r="AV28" s="27">
        <f t="shared" si="111"/>
        <v>23</v>
      </c>
      <c r="AW28" s="30">
        <f t="shared" si="112"/>
        <v>23400</v>
      </c>
      <c r="AX28" s="27">
        <f t="shared" si="44"/>
        <v>400</v>
      </c>
      <c r="AY28" s="27">
        <f t="shared" si="113"/>
        <v>23</v>
      </c>
      <c r="AZ28" s="33"/>
      <c r="BA28" s="30"/>
      <c r="BB28" s="33"/>
      <c r="BC28" s="33"/>
      <c r="BD28" s="33"/>
      <c r="BE28" s="33"/>
    </row>
    <row r="29" spans="1:57" ht="20.25">
      <c r="A29" s="27">
        <v>24</v>
      </c>
      <c r="B29" s="28">
        <f t="shared" si="114"/>
        <v>40598</v>
      </c>
      <c r="C29" s="29">
        <v>469</v>
      </c>
      <c r="D29" s="30">
        <f t="shared" si="81"/>
        <v>82075</v>
      </c>
      <c r="E29" s="27">
        <f t="shared" si="82"/>
        <v>75</v>
      </c>
      <c r="F29" s="27">
        <f t="shared" si="83"/>
        <v>82</v>
      </c>
      <c r="G29" s="30">
        <f t="shared" si="84"/>
        <v>23450</v>
      </c>
      <c r="H29" s="27">
        <f t="shared" si="85"/>
        <v>450</v>
      </c>
      <c r="I29" s="27">
        <f t="shared" si="86"/>
        <v>23</v>
      </c>
      <c r="J29" s="30">
        <f t="shared" si="87"/>
        <v>2345</v>
      </c>
      <c r="K29" s="27">
        <f t="shared" si="88"/>
        <v>345</v>
      </c>
      <c r="L29" s="27">
        <f t="shared" si="89"/>
        <v>2</v>
      </c>
      <c r="M29" s="30">
        <f t="shared" si="90"/>
        <v>14070</v>
      </c>
      <c r="N29" s="27">
        <f t="shared" si="91"/>
        <v>70</v>
      </c>
      <c r="O29" s="27">
        <f t="shared" si="92"/>
        <v>14</v>
      </c>
      <c r="P29" s="30">
        <f t="shared" si="10"/>
        <v>14070</v>
      </c>
      <c r="Q29" s="27">
        <f t="shared" si="11"/>
        <v>70</v>
      </c>
      <c r="R29" s="27">
        <f t="shared" si="12"/>
        <v>14</v>
      </c>
      <c r="S29" s="30">
        <f t="shared" si="13"/>
        <v>18760</v>
      </c>
      <c r="T29" s="27">
        <f t="shared" si="14"/>
        <v>760</v>
      </c>
      <c r="U29" s="27">
        <f t="shared" si="15"/>
        <v>18</v>
      </c>
      <c r="V29" s="30">
        <f t="shared" si="93"/>
        <v>11725</v>
      </c>
      <c r="W29" s="27">
        <f t="shared" si="17"/>
        <v>725</v>
      </c>
      <c r="X29" s="27">
        <f t="shared" si="94"/>
        <v>11</v>
      </c>
      <c r="Y29" s="30">
        <f t="shared" si="95"/>
        <v>234.5</v>
      </c>
      <c r="Z29" s="27">
        <f t="shared" si="20"/>
        <v>234.5</v>
      </c>
      <c r="AA29" s="27">
        <f t="shared" si="96"/>
        <v>0</v>
      </c>
      <c r="AB29" s="30">
        <f t="shared" si="97"/>
        <v>4690</v>
      </c>
      <c r="AC29" s="27">
        <f t="shared" si="23"/>
        <v>690</v>
      </c>
      <c r="AD29" s="27">
        <f t="shared" si="98"/>
        <v>4</v>
      </c>
      <c r="AE29" s="30">
        <f t="shared" si="99"/>
        <v>234500</v>
      </c>
      <c r="AF29" s="27">
        <f t="shared" si="100"/>
        <v>500</v>
      </c>
      <c r="AG29" s="27">
        <f t="shared" si="101"/>
        <v>234</v>
      </c>
      <c r="AH29" s="30">
        <f t="shared" si="102"/>
        <v>93800</v>
      </c>
      <c r="AI29" s="27">
        <f t="shared" si="29"/>
        <v>800</v>
      </c>
      <c r="AJ29" s="27">
        <f t="shared" si="103"/>
        <v>93</v>
      </c>
      <c r="AK29" s="30">
        <f t="shared" si="104"/>
        <v>984.90000000000009</v>
      </c>
      <c r="AL29" s="27">
        <f t="shared" si="32"/>
        <v>984.90000000000009</v>
      </c>
      <c r="AM29" s="27">
        <f t="shared" si="105"/>
        <v>0</v>
      </c>
      <c r="AN29" s="27">
        <f t="shared" si="34"/>
        <v>5628</v>
      </c>
      <c r="AO29" s="31">
        <f t="shared" si="106"/>
        <v>469</v>
      </c>
      <c r="AP29" s="31">
        <f t="shared" si="107"/>
        <v>469</v>
      </c>
      <c r="AQ29" s="30">
        <f t="shared" si="108"/>
        <v>23450</v>
      </c>
      <c r="AR29" s="27">
        <f t="shared" si="38"/>
        <v>450</v>
      </c>
      <c r="AS29" s="27">
        <f t="shared" si="109"/>
        <v>23</v>
      </c>
      <c r="AT29" s="30">
        <f t="shared" si="110"/>
        <v>23450</v>
      </c>
      <c r="AU29" s="27">
        <f t="shared" si="41"/>
        <v>450</v>
      </c>
      <c r="AV29" s="27">
        <f t="shared" si="111"/>
        <v>23</v>
      </c>
      <c r="AW29" s="30">
        <f t="shared" si="112"/>
        <v>23450</v>
      </c>
      <c r="AX29" s="27">
        <f t="shared" si="44"/>
        <v>450</v>
      </c>
      <c r="AY29" s="27">
        <f t="shared" si="113"/>
        <v>23</v>
      </c>
      <c r="AZ29" s="33"/>
      <c r="BA29" s="30"/>
      <c r="BB29" s="33"/>
      <c r="BC29" s="33"/>
      <c r="BD29" s="33"/>
      <c r="BE29" s="33"/>
    </row>
    <row r="30" spans="1:57" ht="20.25">
      <c r="A30" s="27">
        <v>25</v>
      </c>
      <c r="B30" s="28">
        <f t="shared" si="114"/>
        <v>40599</v>
      </c>
      <c r="C30" s="29">
        <v>472</v>
      </c>
      <c r="D30" s="30">
        <f t="shared" si="81"/>
        <v>82600</v>
      </c>
      <c r="E30" s="27">
        <f t="shared" si="82"/>
        <v>600</v>
      </c>
      <c r="F30" s="27">
        <f t="shared" si="83"/>
        <v>82</v>
      </c>
      <c r="G30" s="30">
        <f t="shared" si="84"/>
        <v>23600</v>
      </c>
      <c r="H30" s="27">
        <f t="shared" si="85"/>
        <v>600</v>
      </c>
      <c r="I30" s="27">
        <f t="shared" si="86"/>
        <v>23</v>
      </c>
      <c r="J30" s="30">
        <f t="shared" si="87"/>
        <v>2360</v>
      </c>
      <c r="K30" s="27">
        <f t="shared" si="88"/>
        <v>360</v>
      </c>
      <c r="L30" s="27">
        <f t="shared" si="89"/>
        <v>2</v>
      </c>
      <c r="M30" s="30">
        <f t="shared" si="90"/>
        <v>14160</v>
      </c>
      <c r="N30" s="27">
        <f t="shared" si="91"/>
        <v>160</v>
      </c>
      <c r="O30" s="27">
        <f t="shared" si="92"/>
        <v>14</v>
      </c>
      <c r="P30" s="30">
        <f t="shared" si="10"/>
        <v>14160</v>
      </c>
      <c r="Q30" s="27">
        <f t="shared" si="11"/>
        <v>160</v>
      </c>
      <c r="R30" s="27">
        <f t="shared" si="12"/>
        <v>14</v>
      </c>
      <c r="S30" s="30">
        <f t="shared" si="13"/>
        <v>18880</v>
      </c>
      <c r="T30" s="27">
        <f t="shared" si="14"/>
        <v>880</v>
      </c>
      <c r="U30" s="27">
        <f t="shared" si="15"/>
        <v>18</v>
      </c>
      <c r="V30" s="30">
        <f t="shared" si="93"/>
        <v>11800</v>
      </c>
      <c r="W30" s="27">
        <f t="shared" si="17"/>
        <v>800</v>
      </c>
      <c r="X30" s="27">
        <f t="shared" si="94"/>
        <v>11</v>
      </c>
      <c r="Y30" s="30">
        <f t="shared" si="95"/>
        <v>236</v>
      </c>
      <c r="Z30" s="27">
        <f t="shared" si="20"/>
        <v>236</v>
      </c>
      <c r="AA30" s="27">
        <f t="shared" si="96"/>
        <v>0</v>
      </c>
      <c r="AB30" s="30">
        <f t="shared" si="97"/>
        <v>4720</v>
      </c>
      <c r="AC30" s="27">
        <f t="shared" si="23"/>
        <v>720</v>
      </c>
      <c r="AD30" s="27">
        <f t="shared" si="98"/>
        <v>4</v>
      </c>
      <c r="AE30" s="30">
        <f t="shared" si="99"/>
        <v>236000</v>
      </c>
      <c r="AF30" s="27">
        <f t="shared" si="100"/>
        <v>0</v>
      </c>
      <c r="AG30" s="27">
        <f t="shared" si="101"/>
        <v>236</v>
      </c>
      <c r="AH30" s="30">
        <f t="shared" si="102"/>
        <v>94400</v>
      </c>
      <c r="AI30" s="27">
        <f t="shared" si="29"/>
        <v>400</v>
      </c>
      <c r="AJ30" s="27">
        <f t="shared" si="103"/>
        <v>94</v>
      </c>
      <c r="AK30" s="30">
        <f t="shared" si="104"/>
        <v>991.2</v>
      </c>
      <c r="AL30" s="27">
        <f t="shared" si="32"/>
        <v>991.2</v>
      </c>
      <c r="AM30" s="27">
        <f t="shared" si="105"/>
        <v>0</v>
      </c>
      <c r="AN30" s="27">
        <f t="shared" si="34"/>
        <v>5664</v>
      </c>
      <c r="AO30" s="31">
        <f t="shared" si="106"/>
        <v>472</v>
      </c>
      <c r="AP30" s="31">
        <f t="shared" si="107"/>
        <v>472</v>
      </c>
      <c r="AQ30" s="30">
        <f t="shared" si="108"/>
        <v>23600</v>
      </c>
      <c r="AR30" s="27">
        <f t="shared" si="38"/>
        <v>600</v>
      </c>
      <c r="AS30" s="27">
        <f t="shared" si="109"/>
        <v>23</v>
      </c>
      <c r="AT30" s="30">
        <f t="shared" si="110"/>
        <v>23600</v>
      </c>
      <c r="AU30" s="27">
        <f t="shared" si="41"/>
        <v>600</v>
      </c>
      <c r="AV30" s="27">
        <f t="shared" si="111"/>
        <v>23</v>
      </c>
      <c r="AW30" s="30">
        <f t="shared" si="112"/>
        <v>23600</v>
      </c>
      <c r="AX30" s="27">
        <f t="shared" si="44"/>
        <v>600</v>
      </c>
      <c r="AY30" s="27">
        <f t="shared" si="113"/>
        <v>23</v>
      </c>
      <c r="AZ30" s="33"/>
      <c r="BA30" s="30"/>
      <c r="BB30" s="33"/>
      <c r="BC30" s="33"/>
      <c r="BD30" s="33"/>
      <c r="BE30" s="33"/>
    </row>
    <row r="31" spans="1:57" ht="20.25">
      <c r="A31" s="27">
        <v>26</v>
      </c>
      <c r="B31" s="28">
        <f t="shared" si="114"/>
        <v>40600</v>
      </c>
      <c r="C31" s="40">
        <v>472</v>
      </c>
      <c r="D31" s="30">
        <f t="shared" si="81"/>
        <v>82600</v>
      </c>
      <c r="E31" s="27">
        <f t="shared" si="82"/>
        <v>600</v>
      </c>
      <c r="F31" s="27">
        <f t="shared" si="83"/>
        <v>82</v>
      </c>
      <c r="G31" s="30">
        <f t="shared" si="84"/>
        <v>23600</v>
      </c>
      <c r="H31" s="27">
        <f t="shared" si="85"/>
        <v>600</v>
      </c>
      <c r="I31" s="27">
        <f t="shared" si="86"/>
        <v>23</v>
      </c>
      <c r="J31" s="30">
        <f t="shared" si="87"/>
        <v>2360</v>
      </c>
      <c r="K31" s="27">
        <f t="shared" si="88"/>
        <v>360</v>
      </c>
      <c r="L31" s="27">
        <f t="shared" si="89"/>
        <v>2</v>
      </c>
      <c r="M31" s="30">
        <f t="shared" si="90"/>
        <v>14160</v>
      </c>
      <c r="N31" s="27">
        <f t="shared" si="91"/>
        <v>160</v>
      </c>
      <c r="O31" s="27">
        <f t="shared" si="92"/>
        <v>14</v>
      </c>
      <c r="P31" s="30">
        <f t="shared" si="10"/>
        <v>14160</v>
      </c>
      <c r="Q31" s="27">
        <f t="shared" si="11"/>
        <v>160</v>
      </c>
      <c r="R31" s="27">
        <f t="shared" si="12"/>
        <v>14</v>
      </c>
      <c r="S31" s="30">
        <f t="shared" si="13"/>
        <v>18880</v>
      </c>
      <c r="T31" s="27">
        <f t="shared" si="14"/>
        <v>880</v>
      </c>
      <c r="U31" s="27">
        <f t="shared" si="15"/>
        <v>18</v>
      </c>
      <c r="V31" s="30">
        <f t="shared" si="93"/>
        <v>11800</v>
      </c>
      <c r="W31" s="27">
        <f t="shared" si="17"/>
        <v>800</v>
      </c>
      <c r="X31" s="27">
        <f t="shared" si="94"/>
        <v>11</v>
      </c>
      <c r="Y31" s="30">
        <f t="shared" si="95"/>
        <v>236</v>
      </c>
      <c r="Z31" s="27">
        <f t="shared" si="20"/>
        <v>236</v>
      </c>
      <c r="AA31" s="27">
        <f t="shared" si="96"/>
        <v>0</v>
      </c>
      <c r="AB31" s="30">
        <f t="shared" si="97"/>
        <v>4720</v>
      </c>
      <c r="AC31" s="27">
        <f t="shared" si="23"/>
        <v>720</v>
      </c>
      <c r="AD31" s="27">
        <f t="shared" si="98"/>
        <v>4</v>
      </c>
      <c r="AE31" s="30">
        <f t="shared" si="99"/>
        <v>236000</v>
      </c>
      <c r="AF31" s="27">
        <f t="shared" si="100"/>
        <v>0</v>
      </c>
      <c r="AG31" s="27">
        <f t="shared" si="101"/>
        <v>236</v>
      </c>
      <c r="AH31" s="30">
        <f t="shared" si="102"/>
        <v>94400</v>
      </c>
      <c r="AI31" s="27">
        <f t="shared" si="29"/>
        <v>400</v>
      </c>
      <c r="AJ31" s="27">
        <f t="shared" si="103"/>
        <v>94</v>
      </c>
      <c r="AK31" s="30">
        <f t="shared" si="104"/>
        <v>991.2</v>
      </c>
      <c r="AL31" s="27">
        <f t="shared" si="32"/>
        <v>991.2</v>
      </c>
      <c r="AM31" s="27">
        <f t="shared" si="105"/>
        <v>0</v>
      </c>
      <c r="AN31" s="27">
        <f t="shared" si="34"/>
        <v>5664</v>
      </c>
      <c r="AO31" s="31">
        <f t="shared" si="106"/>
        <v>472</v>
      </c>
      <c r="AP31" s="31">
        <f t="shared" si="107"/>
        <v>472</v>
      </c>
      <c r="AQ31" s="30">
        <f t="shared" si="108"/>
        <v>23600</v>
      </c>
      <c r="AR31" s="27">
        <f t="shared" si="38"/>
        <v>600</v>
      </c>
      <c r="AS31" s="27">
        <f t="shared" si="109"/>
        <v>23</v>
      </c>
      <c r="AT31" s="30">
        <f t="shared" si="110"/>
        <v>23600</v>
      </c>
      <c r="AU31" s="27">
        <f t="shared" si="41"/>
        <v>600</v>
      </c>
      <c r="AV31" s="27">
        <f t="shared" si="111"/>
        <v>23</v>
      </c>
      <c r="AW31" s="30">
        <f t="shared" si="112"/>
        <v>23600</v>
      </c>
      <c r="AX31" s="27">
        <f t="shared" si="44"/>
        <v>600</v>
      </c>
      <c r="AY31" s="27">
        <f t="shared" si="113"/>
        <v>23</v>
      </c>
      <c r="AZ31" s="33"/>
      <c r="BA31" s="30"/>
      <c r="BB31" s="33"/>
      <c r="BC31" s="33"/>
      <c r="BD31" s="33"/>
      <c r="BE31" s="33"/>
    </row>
    <row r="32" spans="1:57" ht="20.25">
      <c r="A32" s="27">
        <v>27</v>
      </c>
      <c r="B32" s="28">
        <f t="shared" si="114"/>
        <v>40601</v>
      </c>
      <c r="C32" s="40">
        <v>471</v>
      </c>
      <c r="D32" s="30">
        <f t="shared" si="81"/>
        <v>82425</v>
      </c>
      <c r="E32" s="27">
        <f t="shared" si="82"/>
        <v>425</v>
      </c>
      <c r="F32" s="27">
        <f t="shared" si="83"/>
        <v>82</v>
      </c>
      <c r="G32" s="30">
        <f t="shared" si="84"/>
        <v>23550</v>
      </c>
      <c r="H32" s="27">
        <f t="shared" si="85"/>
        <v>550</v>
      </c>
      <c r="I32" s="27">
        <f t="shared" si="86"/>
        <v>23</v>
      </c>
      <c r="J32" s="30">
        <f t="shared" si="87"/>
        <v>2355</v>
      </c>
      <c r="K32" s="27">
        <f t="shared" si="88"/>
        <v>355</v>
      </c>
      <c r="L32" s="27">
        <f t="shared" si="89"/>
        <v>2</v>
      </c>
      <c r="M32" s="30">
        <f t="shared" si="90"/>
        <v>14130</v>
      </c>
      <c r="N32" s="27">
        <f t="shared" si="91"/>
        <v>130</v>
      </c>
      <c r="O32" s="27">
        <f t="shared" si="92"/>
        <v>14</v>
      </c>
      <c r="P32" s="30">
        <f t="shared" si="10"/>
        <v>14130</v>
      </c>
      <c r="Q32" s="27">
        <f t="shared" si="11"/>
        <v>130</v>
      </c>
      <c r="R32" s="27">
        <f t="shared" si="12"/>
        <v>14</v>
      </c>
      <c r="S32" s="30">
        <f t="shared" si="13"/>
        <v>18840</v>
      </c>
      <c r="T32" s="27">
        <f t="shared" si="14"/>
        <v>840</v>
      </c>
      <c r="U32" s="27">
        <f t="shared" si="15"/>
        <v>18</v>
      </c>
      <c r="V32" s="30">
        <f t="shared" si="93"/>
        <v>11775</v>
      </c>
      <c r="W32" s="27">
        <f t="shared" si="17"/>
        <v>775</v>
      </c>
      <c r="X32" s="27">
        <f t="shared" si="94"/>
        <v>11</v>
      </c>
      <c r="Y32" s="30">
        <f t="shared" si="95"/>
        <v>235.5</v>
      </c>
      <c r="Z32" s="27">
        <f t="shared" si="20"/>
        <v>235.5</v>
      </c>
      <c r="AA32" s="27">
        <f t="shared" si="96"/>
        <v>0</v>
      </c>
      <c r="AB32" s="30">
        <f t="shared" si="97"/>
        <v>4710</v>
      </c>
      <c r="AC32" s="27">
        <f t="shared" si="23"/>
        <v>710</v>
      </c>
      <c r="AD32" s="27">
        <f t="shared" si="98"/>
        <v>4</v>
      </c>
      <c r="AE32" s="30">
        <f t="shared" si="99"/>
        <v>235500</v>
      </c>
      <c r="AF32" s="27">
        <f t="shared" si="100"/>
        <v>500</v>
      </c>
      <c r="AG32" s="27">
        <f t="shared" si="101"/>
        <v>235</v>
      </c>
      <c r="AH32" s="30">
        <f t="shared" si="102"/>
        <v>94200</v>
      </c>
      <c r="AI32" s="27">
        <f t="shared" si="29"/>
        <v>200</v>
      </c>
      <c r="AJ32" s="27">
        <f t="shared" si="103"/>
        <v>94</v>
      </c>
      <c r="AK32" s="30">
        <f t="shared" si="104"/>
        <v>989.1</v>
      </c>
      <c r="AL32" s="27">
        <f t="shared" si="32"/>
        <v>989.1</v>
      </c>
      <c r="AM32" s="27">
        <f t="shared" si="105"/>
        <v>0</v>
      </c>
      <c r="AN32" s="27">
        <f t="shared" si="34"/>
        <v>5652</v>
      </c>
      <c r="AO32" s="31">
        <f t="shared" si="106"/>
        <v>471</v>
      </c>
      <c r="AP32" s="31">
        <f t="shared" si="107"/>
        <v>471</v>
      </c>
      <c r="AQ32" s="30">
        <f t="shared" si="108"/>
        <v>23550</v>
      </c>
      <c r="AR32" s="27">
        <f t="shared" si="38"/>
        <v>550</v>
      </c>
      <c r="AS32" s="27">
        <f t="shared" si="109"/>
        <v>23</v>
      </c>
      <c r="AT32" s="30">
        <f t="shared" si="110"/>
        <v>23550</v>
      </c>
      <c r="AU32" s="27">
        <f t="shared" si="41"/>
        <v>550</v>
      </c>
      <c r="AV32" s="27">
        <f t="shared" si="111"/>
        <v>23</v>
      </c>
      <c r="AW32" s="30">
        <f t="shared" si="112"/>
        <v>23550</v>
      </c>
      <c r="AX32" s="27">
        <f t="shared" si="44"/>
        <v>550</v>
      </c>
      <c r="AY32" s="27">
        <f t="shared" si="113"/>
        <v>23</v>
      </c>
      <c r="AZ32" s="33"/>
      <c r="BA32" s="30"/>
      <c r="BB32" s="33"/>
      <c r="BC32" s="33"/>
      <c r="BD32" s="33"/>
      <c r="BE32" s="33"/>
    </row>
    <row r="33" spans="1:57" ht="20.25">
      <c r="A33" s="27">
        <v>28</v>
      </c>
      <c r="B33" s="28">
        <f t="shared" si="114"/>
        <v>40602</v>
      </c>
      <c r="C33" s="41">
        <v>474</v>
      </c>
      <c r="D33" s="30">
        <f t="shared" si="81"/>
        <v>82950</v>
      </c>
      <c r="E33" s="27">
        <f t="shared" si="82"/>
        <v>950</v>
      </c>
      <c r="F33" s="27">
        <f t="shared" si="83"/>
        <v>82</v>
      </c>
      <c r="G33" s="30">
        <f t="shared" si="84"/>
        <v>23700</v>
      </c>
      <c r="H33" s="27">
        <f t="shared" si="85"/>
        <v>700</v>
      </c>
      <c r="I33" s="27">
        <f t="shared" si="86"/>
        <v>23</v>
      </c>
      <c r="J33" s="30">
        <f t="shared" si="87"/>
        <v>2370</v>
      </c>
      <c r="K33" s="27">
        <f t="shared" si="88"/>
        <v>370</v>
      </c>
      <c r="L33" s="27">
        <f t="shared" si="89"/>
        <v>2</v>
      </c>
      <c r="M33" s="30">
        <f t="shared" si="90"/>
        <v>14220</v>
      </c>
      <c r="N33" s="27">
        <f t="shared" si="91"/>
        <v>220</v>
      </c>
      <c r="O33" s="27">
        <f t="shared" si="92"/>
        <v>14</v>
      </c>
      <c r="P33" s="30">
        <f t="shared" si="10"/>
        <v>14220</v>
      </c>
      <c r="Q33" s="27">
        <f t="shared" si="11"/>
        <v>220</v>
      </c>
      <c r="R33" s="27">
        <f t="shared" si="12"/>
        <v>14</v>
      </c>
      <c r="S33" s="30">
        <f t="shared" si="13"/>
        <v>18960</v>
      </c>
      <c r="T33" s="27">
        <f t="shared" si="14"/>
        <v>960</v>
      </c>
      <c r="U33" s="27">
        <f t="shared" si="15"/>
        <v>18</v>
      </c>
      <c r="V33" s="30">
        <f t="shared" si="93"/>
        <v>11850</v>
      </c>
      <c r="W33" s="27">
        <f t="shared" si="17"/>
        <v>850</v>
      </c>
      <c r="X33" s="27">
        <f t="shared" si="94"/>
        <v>11</v>
      </c>
      <c r="Y33" s="30">
        <f t="shared" si="95"/>
        <v>237</v>
      </c>
      <c r="Z33" s="27">
        <f t="shared" si="20"/>
        <v>237</v>
      </c>
      <c r="AA33" s="27">
        <f t="shared" si="96"/>
        <v>0</v>
      </c>
      <c r="AB33" s="30">
        <f t="shared" si="97"/>
        <v>4740</v>
      </c>
      <c r="AC33" s="27">
        <f t="shared" si="23"/>
        <v>740</v>
      </c>
      <c r="AD33" s="27">
        <f t="shared" si="98"/>
        <v>4</v>
      </c>
      <c r="AE33" s="30">
        <f t="shared" si="99"/>
        <v>237000</v>
      </c>
      <c r="AF33" s="27">
        <f t="shared" si="100"/>
        <v>0</v>
      </c>
      <c r="AG33" s="27">
        <f t="shared" si="101"/>
        <v>237</v>
      </c>
      <c r="AH33" s="30">
        <f t="shared" si="102"/>
        <v>94800</v>
      </c>
      <c r="AI33" s="27">
        <f t="shared" si="29"/>
        <v>800</v>
      </c>
      <c r="AJ33" s="27">
        <f t="shared" si="103"/>
        <v>94</v>
      </c>
      <c r="AK33" s="30">
        <f t="shared" si="104"/>
        <v>995.40000000000009</v>
      </c>
      <c r="AL33" s="27">
        <f t="shared" si="32"/>
        <v>995.40000000000009</v>
      </c>
      <c r="AM33" s="27">
        <f t="shared" si="105"/>
        <v>0</v>
      </c>
      <c r="AN33" s="27">
        <f t="shared" si="34"/>
        <v>5688</v>
      </c>
      <c r="AO33" s="31">
        <f t="shared" si="106"/>
        <v>474</v>
      </c>
      <c r="AP33" s="31">
        <f t="shared" si="107"/>
        <v>474</v>
      </c>
      <c r="AQ33" s="30">
        <f t="shared" si="108"/>
        <v>23700</v>
      </c>
      <c r="AR33" s="27">
        <f t="shared" si="38"/>
        <v>700</v>
      </c>
      <c r="AS33" s="27">
        <f t="shared" si="109"/>
        <v>23</v>
      </c>
      <c r="AT33" s="30">
        <f t="shared" si="110"/>
        <v>23700</v>
      </c>
      <c r="AU33" s="27">
        <f t="shared" si="41"/>
        <v>700</v>
      </c>
      <c r="AV33" s="27">
        <f t="shared" si="111"/>
        <v>23</v>
      </c>
      <c r="AW33" s="30">
        <f t="shared" si="112"/>
        <v>23700</v>
      </c>
      <c r="AX33" s="27">
        <f t="shared" si="44"/>
        <v>700</v>
      </c>
      <c r="AY33" s="27">
        <f t="shared" si="113"/>
        <v>23</v>
      </c>
      <c r="AZ33" s="33"/>
      <c r="BA33" s="30"/>
      <c r="BB33" s="33"/>
      <c r="BC33" s="33"/>
      <c r="BD33" s="33"/>
      <c r="BE33" s="33"/>
    </row>
    <row r="34" spans="1:57" ht="20.25">
      <c r="A34" s="27">
        <v>29</v>
      </c>
      <c r="B34" s="28">
        <f t="shared" si="114"/>
        <v>40603</v>
      </c>
      <c r="C34" s="27">
        <v>0</v>
      </c>
      <c r="D34" s="30">
        <f t="shared" si="81"/>
        <v>0</v>
      </c>
      <c r="E34" s="27">
        <f t="shared" si="82"/>
        <v>0</v>
      </c>
      <c r="F34" s="27">
        <f t="shared" si="83"/>
        <v>0</v>
      </c>
      <c r="G34" s="30">
        <f t="shared" si="84"/>
        <v>0</v>
      </c>
      <c r="H34" s="27">
        <f t="shared" si="85"/>
        <v>0</v>
      </c>
      <c r="I34" s="27">
        <f t="shared" si="86"/>
        <v>0</v>
      </c>
      <c r="J34" s="30">
        <f t="shared" si="87"/>
        <v>0</v>
      </c>
      <c r="K34" s="27">
        <f t="shared" si="88"/>
        <v>0</v>
      </c>
      <c r="L34" s="27">
        <f t="shared" si="89"/>
        <v>0</v>
      </c>
      <c r="M34" s="30">
        <f t="shared" si="90"/>
        <v>0</v>
      </c>
      <c r="N34" s="27">
        <f t="shared" si="91"/>
        <v>0</v>
      </c>
      <c r="O34" s="27">
        <f t="shared" si="92"/>
        <v>0</v>
      </c>
      <c r="P34" s="30">
        <f t="shared" si="10"/>
        <v>0</v>
      </c>
      <c r="Q34" s="27">
        <f t="shared" si="11"/>
        <v>0</v>
      </c>
      <c r="R34" s="27">
        <f t="shared" si="12"/>
        <v>0</v>
      </c>
      <c r="S34" s="30">
        <f t="shared" si="13"/>
        <v>0</v>
      </c>
      <c r="T34" s="27">
        <f t="shared" si="14"/>
        <v>0</v>
      </c>
      <c r="U34" s="27">
        <f t="shared" si="15"/>
        <v>0</v>
      </c>
      <c r="V34" s="30">
        <f t="shared" si="93"/>
        <v>0</v>
      </c>
      <c r="W34" s="27">
        <f t="shared" si="17"/>
        <v>0</v>
      </c>
      <c r="X34" s="27">
        <f t="shared" si="94"/>
        <v>0</v>
      </c>
      <c r="Y34" s="30">
        <f t="shared" si="95"/>
        <v>0</v>
      </c>
      <c r="Z34" s="27">
        <f t="shared" si="20"/>
        <v>0</v>
      </c>
      <c r="AA34" s="27">
        <f t="shared" si="96"/>
        <v>0</v>
      </c>
      <c r="AB34" s="30">
        <f t="shared" si="97"/>
        <v>0</v>
      </c>
      <c r="AC34" s="27">
        <f t="shared" si="23"/>
        <v>0</v>
      </c>
      <c r="AD34" s="27">
        <f t="shared" si="98"/>
        <v>0</v>
      </c>
      <c r="AE34" s="30">
        <f t="shared" si="99"/>
        <v>0</v>
      </c>
      <c r="AF34" s="27">
        <f t="shared" si="100"/>
        <v>0</v>
      </c>
      <c r="AG34" s="27">
        <f t="shared" si="101"/>
        <v>0</v>
      </c>
      <c r="AH34" s="30">
        <f t="shared" si="102"/>
        <v>0</v>
      </c>
      <c r="AI34" s="27">
        <f t="shared" si="29"/>
        <v>0</v>
      </c>
      <c r="AJ34" s="27">
        <f t="shared" si="103"/>
        <v>0</v>
      </c>
      <c r="AK34" s="30">
        <f t="shared" si="104"/>
        <v>0</v>
      </c>
      <c r="AL34" s="27">
        <f t="shared" si="32"/>
        <v>0</v>
      </c>
      <c r="AM34" s="27">
        <f t="shared" si="105"/>
        <v>0</v>
      </c>
      <c r="AN34" s="27">
        <f t="shared" si="34"/>
        <v>0</v>
      </c>
      <c r="AO34" s="31">
        <f t="shared" si="106"/>
        <v>0</v>
      </c>
      <c r="AP34" s="31">
        <f t="shared" si="107"/>
        <v>0</v>
      </c>
      <c r="AQ34" s="30">
        <f t="shared" si="108"/>
        <v>0</v>
      </c>
      <c r="AR34" s="27">
        <f t="shared" si="38"/>
        <v>0</v>
      </c>
      <c r="AS34" s="27">
        <f t="shared" si="109"/>
        <v>0</v>
      </c>
      <c r="AT34" s="30">
        <f t="shared" si="110"/>
        <v>0</v>
      </c>
      <c r="AU34" s="27">
        <f t="shared" si="41"/>
        <v>0</v>
      </c>
      <c r="AV34" s="27">
        <f t="shared" si="111"/>
        <v>0</v>
      </c>
      <c r="AW34" s="30">
        <f t="shared" si="112"/>
        <v>0</v>
      </c>
      <c r="AX34" s="27">
        <f t="shared" si="44"/>
        <v>0</v>
      </c>
      <c r="AY34" s="27">
        <f t="shared" si="113"/>
        <v>0</v>
      </c>
      <c r="AZ34" s="33"/>
      <c r="BA34" s="30"/>
      <c r="BB34" s="33"/>
      <c r="BC34" s="33"/>
      <c r="BD34" s="33"/>
      <c r="BE34" s="33"/>
    </row>
    <row r="35" spans="1:57" ht="20.25">
      <c r="A35" s="27">
        <v>30</v>
      </c>
      <c r="B35" s="28">
        <f t="shared" si="114"/>
        <v>40604</v>
      </c>
      <c r="C35" s="27">
        <v>0</v>
      </c>
      <c r="D35" s="30">
        <f t="shared" si="81"/>
        <v>0</v>
      </c>
      <c r="E35" s="27">
        <f t="shared" si="82"/>
        <v>0</v>
      </c>
      <c r="F35" s="27">
        <f t="shared" si="83"/>
        <v>0</v>
      </c>
      <c r="G35" s="30">
        <f t="shared" si="84"/>
        <v>0</v>
      </c>
      <c r="H35" s="27">
        <f t="shared" si="85"/>
        <v>0</v>
      </c>
      <c r="I35" s="27">
        <f t="shared" si="86"/>
        <v>0</v>
      </c>
      <c r="J35" s="30">
        <f t="shared" si="87"/>
        <v>0</v>
      </c>
      <c r="K35" s="27">
        <f t="shared" si="88"/>
        <v>0</v>
      </c>
      <c r="L35" s="27">
        <f t="shared" si="89"/>
        <v>0</v>
      </c>
      <c r="M35" s="30">
        <f t="shared" si="90"/>
        <v>0</v>
      </c>
      <c r="N35" s="27">
        <f t="shared" si="91"/>
        <v>0</v>
      </c>
      <c r="O35" s="27">
        <f t="shared" si="92"/>
        <v>0</v>
      </c>
      <c r="P35" s="30">
        <f t="shared" si="10"/>
        <v>0</v>
      </c>
      <c r="Q35" s="27">
        <f t="shared" si="11"/>
        <v>0</v>
      </c>
      <c r="R35" s="27">
        <f t="shared" si="12"/>
        <v>0</v>
      </c>
      <c r="S35" s="30">
        <f t="shared" si="13"/>
        <v>0</v>
      </c>
      <c r="T35" s="27">
        <f t="shared" si="14"/>
        <v>0</v>
      </c>
      <c r="U35" s="27">
        <f t="shared" si="15"/>
        <v>0</v>
      </c>
      <c r="V35" s="30">
        <f t="shared" si="93"/>
        <v>0</v>
      </c>
      <c r="W35" s="27">
        <f t="shared" si="17"/>
        <v>0</v>
      </c>
      <c r="X35" s="27">
        <f t="shared" si="94"/>
        <v>0</v>
      </c>
      <c r="Y35" s="30">
        <f t="shared" si="95"/>
        <v>0</v>
      </c>
      <c r="Z35" s="27">
        <f t="shared" si="20"/>
        <v>0</v>
      </c>
      <c r="AA35" s="27">
        <f t="shared" si="96"/>
        <v>0</v>
      </c>
      <c r="AB35" s="30">
        <f t="shared" si="97"/>
        <v>0</v>
      </c>
      <c r="AC35" s="27">
        <f t="shared" si="23"/>
        <v>0</v>
      </c>
      <c r="AD35" s="27">
        <f t="shared" si="98"/>
        <v>0</v>
      </c>
      <c r="AE35" s="30">
        <f t="shared" si="99"/>
        <v>0</v>
      </c>
      <c r="AF35" s="27">
        <f t="shared" si="100"/>
        <v>0</v>
      </c>
      <c r="AG35" s="27">
        <f t="shared" si="101"/>
        <v>0</v>
      </c>
      <c r="AH35" s="30">
        <f t="shared" si="102"/>
        <v>0</v>
      </c>
      <c r="AI35" s="27">
        <f t="shared" si="29"/>
        <v>0</v>
      </c>
      <c r="AJ35" s="27">
        <f t="shared" si="103"/>
        <v>0</v>
      </c>
      <c r="AK35" s="30">
        <f t="shared" si="104"/>
        <v>0</v>
      </c>
      <c r="AL35" s="27">
        <f t="shared" si="32"/>
        <v>0</v>
      </c>
      <c r="AM35" s="27">
        <f t="shared" si="105"/>
        <v>0</v>
      </c>
      <c r="AN35" s="27">
        <f t="shared" si="34"/>
        <v>0</v>
      </c>
      <c r="AO35" s="31">
        <f t="shared" si="106"/>
        <v>0</v>
      </c>
      <c r="AP35" s="31">
        <f t="shared" si="107"/>
        <v>0</v>
      </c>
      <c r="AQ35" s="30">
        <f t="shared" si="108"/>
        <v>0</v>
      </c>
      <c r="AR35" s="27">
        <f t="shared" si="38"/>
        <v>0</v>
      </c>
      <c r="AS35" s="27">
        <f t="shared" si="109"/>
        <v>0</v>
      </c>
      <c r="AT35" s="30">
        <f t="shared" si="110"/>
        <v>0</v>
      </c>
      <c r="AU35" s="27">
        <f t="shared" si="41"/>
        <v>0</v>
      </c>
      <c r="AV35" s="27">
        <f t="shared" si="111"/>
        <v>0</v>
      </c>
      <c r="AW35" s="30">
        <f t="shared" si="112"/>
        <v>0</v>
      </c>
      <c r="AX35" s="27">
        <f t="shared" si="44"/>
        <v>0</v>
      </c>
      <c r="AY35" s="27">
        <f t="shared" si="113"/>
        <v>0</v>
      </c>
      <c r="AZ35" s="33"/>
      <c r="BA35" s="30"/>
      <c r="BB35" s="33"/>
      <c r="BC35" s="33"/>
      <c r="BD35" s="33"/>
      <c r="BE35" s="33"/>
    </row>
    <row r="36" spans="1:57" ht="20.25">
      <c r="A36" s="27">
        <v>31</v>
      </c>
      <c r="B36" s="28">
        <f t="shared" si="114"/>
        <v>40605</v>
      </c>
      <c r="C36" s="27">
        <v>0</v>
      </c>
      <c r="D36" s="30">
        <f t="shared" si="81"/>
        <v>0</v>
      </c>
      <c r="E36" s="27">
        <f t="shared" si="82"/>
        <v>0</v>
      </c>
      <c r="F36" s="27">
        <f t="shared" si="83"/>
        <v>0</v>
      </c>
      <c r="G36" s="30">
        <f t="shared" si="84"/>
        <v>0</v>
      </c>
      <c r="H36" s="27">
        <f>G36-I36*1000</f>
        <v>0</v>
      </c>
      <c r="I36" s="27">
        <f>INT(G36/1000)</f>
        <v>0</v>
      </c>
      <c r="J36" s="30">
        <f t="shared" si="87"/>
        <v>0</v>
      </c>
      <c r="K36" s="27">
        <f t="shared" si="88"/>
        <v>0</v>
      </c>
      <c r="L36" s="27">
        <f t="shared" si="89"/>
        <v>0</v>
      </c>
      <c r="M36" s="30">
        <f t="shared" si="90"/>
        <v>0</v>
      </c>
      <c r="N36" s="27">
        <f t="shared" si="91"/>
        <v>0</v>
      </c>
      <c r="O36" s="27">
        <f t="shared" si="92"/>
        <v>0</v>
      </c>
      <c r="P36" s="30">
        <f t="shared" si="10"/>
        <v>0</v>
      </c>
      <c r="Q36" s="27">
        <f t="shared" si="11"/>
        <v>0</v>
      </c>
      <c r="R36" s="27">
        <f t="shared" si="12"/>
        <v>0</v>
      </c>
      <c r="S36" s="30">
        <f t="shared" si="13"/>
        <v>0</v>
      </c>
      <c r="T36" s="27">
        <f t="shared" si="14"/>
        <v>0</v>
      </c>
      <c r="U36" s="27">
        <f t="shared" si="15"/>
        <v>0</v>
      </c>
      <c r="V36" s="30">
        <f t="shared" si="93"/>
        <v>0</v>
      </c>
      <c r="W36" s="27">
        <f t="shared" si="17"/>
        <v>0</v>
      </c>
      <c r="X36" s="27">
        <f t="shared" si="94"/>
        <v>0</v>
      </c>
      <c r="Y36" s="30">
        <f t="shared" si="95"/>
        <v>0</v>
      </c>
      <c r="Z36" s="27">
        <f t="shared" si="20"/>
        <v>0</v>
      </c>
      <c r="AA36" s="27">
        <f t="shared" si="96"/>
        <v>0</v>
      </c>
      <c r="AB36" s="30">
        <f t="shared" si="97"/>
        <v>0</v>
      </c>
      <c r="AC36" s="27">
        <f t="shared" si="23"/>
        <v>0</v>
      </c>
      <c r="AD36" s="27">
        <f t="shared" si="98"/>
        <v>0</v>
      </c>
      <c r="AE36" s="30">
        <f t="shared" si="99"/>
        <v>0</v>
      </c>
      <c r="AF36" s="27">
        <f t="shared" si="100"/>
        <v>0</v>
      </c>
      <c r="AG36" s="27">
        <f t="shared" si="101"/>
        <v>0</v>
      </c>
      <c r="AH36" s="30">
        <f t="shared" si="102"/>
        <v>0</v>
      </c>
      <c r="AI36" s="27">
        <f t="shared" si="29"/>
        <v>0</v>
      </c>
      <c r="AJ36" s="27">
        <f t="shared" si="103"/>
        <v>0</v>
      </c>
      <c r="AK36" s="30">
        <f t="shared" si="104"/>
        <v>0</v>
      </c>
      <c r="AL36" s="27">
        <f t="shared" si="32"/>
        <v>0</v>
      </c>
      <c r="AM36" s="27">
        <f t="shared" si="105"/>
        <v>0</v>
      </c>
      <c r="AN36" s="27">
        <f t="shared" si="34"/>
        <v>0</v>
      </c>
      <c r="AO36" s="31">
        <f t="shared" si="106"/>
        <v>0</v>
      </c>
      <c r="AP36" s="31">
        <f t="shared" si="107"/>
        <v>0</v>
      </c>
      <c r="AQ36" s="30">
        <f t="shared" si="108"/>
        <v>0</v>
      </c>
      <c r="AR36" s="27">
        <f t="shared" si="38"/>
        <v>0</v>
      </c>
      <c r="AS36" s="27">
        <f t="shared" si="109"/>
        <v>0</v>
      </c>
      <c r="AT36" s="30">
        <f t="shared" si="110"/>
        <v>0</v>
      </c>
      <c r="AU36" s="27">
        <f t="shared" si="41"/>
        <v>0</v>
      </c>
      <c r="AV36" s="27">
        <f t="shared" si="111"/>
        <v>0</v>
      </c>
      <c r="AW36" s="30">
        <f t="shared" si="112"/>
        <v>0</v>
      </c>
      <c r="AX36" s="27">
        <f t="shared" si="44"/>
        <v>0</v>
      </c>
      <c r="AY36" s="27">
        <f t="shared" si="113"/>
        <v>0</v>
      </c>
      <c r="AZ36" s="33"/>
      <c r="BA36" s="30"/>
      <c r="BB36" s="33"/>
      <c r="BC36" s="33"/>
      <c r="BD36" s="33"/>
      <c r="BE36" s="33"/>
    </row>
    <row r="37" spans="1:57" ht="20.25">
      <c r="A37" s="34" t="s">
        <v>31</v>
      </c>
      <c r="B37" s="35"/>
      <c r="C37" s="37">
        <f>SUM(C26:C36)</f>
        <v>3764</v>
      </c>
      <c r="D37" s="37">
        <f>SUM(D26:D36)</f>
        <v>658700</v>
      </c>
      <c r="E37" s="38">
        <f>D37-F37*1000</f>
        <v>700</v>
      </c>
      <c r="F37" s="38">
        <f>INT(D37/1000)</f>
        <v>658</v>
      </c>
      <c r="G37" s="37">
        <f>SUM(G26:G36)</f>
        <v>188200</v>
      </c>
      <c r="H37" s="38">
        <f>G37-I37*1000</f>
        <v>200</v>
      </c>
      <c r="I37" s="38">
        <f>INT(G37/1000)</f>
        <v>188</v>
      </c>
      <c r="J37" s="37">
        <f>SUM(J26:J36)</f>
        <v>18820</v>
      </c>
      <c r="K37" s="38">
        <f>J37-L37*1000</f>
        <v>820</v>
      </c>
      <c r="L37" s="38">
        <f>INT(J37/1000)</f>
        <v>18</v>
      </c>
      <c r="M37" s="37">
        <f>SUM(M26:M36)</f>
        <v>112920</v>
      </c>
      <c r="N37" s="38">
        <f t="shared" si="91"/>
        <v>920</v>
      </c>
      <c r="O37" s="38">
        <f t="shared" si="92"/>
        <v>112</v>
      </c>
      <c r="P37" s="37">
        <f>SUM(P26:P36)</f>
        <v>112920</v>
      </c>
      <c r="Q37" s="38">
        <f t="shared" si="11"/>
        <v>920</v>
      </c>
      <c r="R37" s="38">
        <f t="shared" si="12"/>
        <v>112</v>
      </c>
      <c r="S37" s="37">
        <f>SUM(S26:S36)</f>
        <v>150560</v>
      </c>
      <c r="T37" s="38">
        <f t="shared" si="14"/>
        <v>560</v>
      </c>
      <c r="U37" s="38">
        <f t="shared" si="15"/>
        <v>150</v>
      </c>
      <c r="V37" s="37">
        <f>SUM(V26:V36)</f>
        <v>94100</v>
      </c>
      <c r="W37" s="38">
        <f t="shared" si="17"/>
        <v>100</v>
      </c>
      <c r="X37" s="38">
        <f>INT(V37/1000)</f>
        <v>94</v>
      </c>
      <c r="Y37" s="37">
        <f>SUM(Y26:Y36)</f>
        <v>1882</v>
      </c>
      <c r="Z37" s="38">
        <f t="shared" si="20"/>
        <v>882</v>
      </c>
      <c r="AA37" s="38">
        <f>INT(Y37/1000)</f>
        <v>1</v>
      </c>
      <c r="AB37" s="37">
        <f>SUM(AB26:AB36)</f>
        <v>37640</v>
      </c>
      <c r="AC37" s="38">
        <f t="shared" si="23"/>
        <v>640</v>
      </c>
      <c r="AD37" s="38">
        <f>INT(AB37/1000)</f>
        <v>37</v>
      </c>
      <c r="AE37" s="37">
        <f>SUM(AE26:AE36)</f>
        <v>1882000</v>
      </c>
      <c r="AF37" s="38">
        <f t="shared" si="100"/>
        <v>0</v>
      </c>
      <c r="AG37" s="38">
        <f>INT(AE37/1000)</f>
        <v>1882</v>
      </c>
      <c r="AH37" s="37">
        <f>SUM(AH26:AH36)</f>
        <v>752800</v>
      </c>
      <c r="AI37" s="38">
        <f t="shared" si="29"/>
        <v>800</v>
      </c>
      <c r="AJ37" s="38">
        <f>INT(AH37/1000)</f>
        <v>752</v>
      </c>
      <c r="AK37" s="37">
        <f>SUM(AK26:AK36)</f>
        <v>7904.4000000000015</v>
      </c>
      <c r="AL37" s="38">
        <f t="shared" si="32"/>
        <v>904.40000000000146</v>
      </c>
      <c r="AM37" s="38">
        <f>INT(AK37/1000)</f>
        <v>7</v>
      </c>
      <c r="AN37" s="38">
        <f>SUM(AN26:AN36)</f>
        <v>45168</v>
      </c>
      <c r="AO37" s="38">
        <f>SUM(AO26:AO36)</f>
        <v>3764</v>
      </c>
      <c r="AP37" s="38">
        <f>SUM(AP26:AP36)</f>
        <v>3764</v>
      </c>
      <c r="AQ37" s="37">
        <f>SUM(AQ26:AQ36)</f>
        <v>188200</v>
      </c>
      <c r="AR37" s="37">
        <f t="shared" si="38"/>
        <v>200</v>
      </c>
      <c r="AS37" s="37">
        <f>INT(AQ37/1000)</f>
        <v>188</v>
      </c>
      <c r="AT37" s="37">
        <f>SUM(AT26:AT36)</f>
        <v>188200</v>
      </c>
      <c r="AU37" s="37">
        <f t="shared" si="41"/>
        <v>200</v>
      </c>
      <c r="AV37" s="37">
        <f>INT(AT37/1000)</f>
        <v>188</v>
      </c>
      <c r="AW37" s="37">
        <f>SUM(AW26:AW36)</f>
        <v>188200</v>
      </c>
      <c r="AX37" s="37">
        <f t="shared" si="44"/>
        <v>200</v>
      </c>
      <c r="AY37" s="37">
        <f>INT(AW37/1000)</f>
        <v>188</v>
      </c>
      <c r="AZ37" s="39"/>
      <c r="BA37" s="37">
        <f>SUM(BA26:BA36)</f>
        <v>65</v>
      </c>
      <c r="BB37" s="39"/>
      <c r="BC37" s="39"/>
      <c r="BD37" s="42"/>
      <c r="BE37" s="42"/>
    </row>
    <row r="38" spans="1:57" ht="20.25">
      <c r="A38" s="34" t="s">
        <v>41</v>
      </c>
      <c r="B38" s="35"/>
      <c r="C38" s="38">
        <f>SUM(C37+C25+C14)</f>
        <v>13173</v>
      </c>
      <c r="D38" s="37">
        <f>SUM(D37+D25+D14)</f>
        <v>2305275</v>
      </c>
      <c r="E38" s="37">
        <f>D38-F38*1000</f>
        <v>275</v>
      </c>
      <c r="F38" s="37">
        <f>INT(D38/1000)</f>
        <v>2305</v>
      </c>
      <c r="G38" s="37">
        <f>SUM(G37+G25+G14)</f>
        <v>658650</v>
      </c>
      <c r="H38" s="37">
        <f>G38-I38*1000</f>
        <v>650</v>
      </c>
      <c r="I38" s="37">
        <f>INT(G38/1000)</f>
        <v>658</v>
      </c>
      <c r="J38" s="37">
        <f>SUM(J37+J25+J14)</f>
        <v>65865</v>
      </c>
      <c r="K38" s="37">
        <f>J38-L38*1000</f>
        <v>865</v>
      </c>
      <c r="L38" s="37">
        <f>INT(J38/1000)</f>
        <v>65</v>
      </c>
      <c r="M38" s="37">
        <f>SUM(M37+M25+M14)</f>
        <v>395190</v>
      </c>
      <c r="N38" s="37">
        <f>M38-O38*1000</f>
        <v>190</v>
      </c>
      <c r="O38" s="37">
        <f>INT(M38/1000)</f>
        <v>395</v>
      </c>
      <c r="P38" s="37">
        <f>SUM(P37+P25+P14)</f>
        <v>395190</v>
      </c>
      <c r="Q38" s="37">
        <f>P38-R38*1000</f>
        <v>190</v>
      </c>
      <c r="R38" s="37">
        <f>INT(P38/1000)</f>
        <v>395</v>
      </c>
      <c r="S38" s="37">
        <f>SUM(S37+S25+S14)</f>
        <v>526920</v>
      </c>
      <c r="T38" s="38">
        <f t="shared" si="14"/>
        <v>920</v>
      </c>
      <c r="U38" s="38">
        <f>INT(S38/1000)</f>
        <v>526</v>
      </c>
      <c r="V38" s="37">
        <f>SUM(V37+V25+V14)</f>
        <v>329325</v>
      </c>
      <c r="W38" s="38">
        <f t="shared" si="17"/>
        <v>325</v>
      </c>
      <c r="X38" s="38">
        <f>INT(V38/1000)</f>
        <v>329</v>
      </c>
      <c r="Y38" s="37">
        <f>SUM(Y37+Y25+Y14)</f>
        <v>6586.5</v>
      </c>
      <c r="Z38" s="38">
        <f t="shared" si="20"/>
        <v>586.5</v>
      </c>
      <c r="AA38" s="38">
        <f>INT(Y38/1000)</f>
        <v>6</v>
      </c>
      <c r="AB38" s="37">
        <f>SUM(AB37+AB25+AB14)</f>
        <v>131730</v>
      </c>
      <c r="AC38" s="38">
        <f t="shared" si="23"/>
        <v>730</v>
      </c>
      <c r="AD38" s="38">
        <f>INT(AB38/1000)</f>
        <v>131</v>
      </c>
      <c r="AE38" s="37">
        <f>SUM(AE37+AE25+AE14)</f>
        <v>6586500</v>
      </c>
      <c r="AF38" s="38">
        <f t="shared" si="100"/>
        <v>500</v>
      </c>
      <c r="AG38" s="38">
        <f>INT(AE38/1000)</f>
        <v>6586</v>
      </c>
      <c r="AH38" s="37">
        <f>SUM(AH37+AH25+AH14)</f>
        <v>2634600</v>
      </c>
      <c r="AI38" s="38">
        <f t="shared" si="29"/>
        <v>600</v>
      </c>
      <c r="AJ38" s="38">
        <f>INT(AH38/1000)</f>
        <v>2634</v>
      </c>
      <c r="AK38" s="37">
        <f>SUM(AK37+AK25+AK14)</f>
        <v>27663.300000000003</v>
      </c>
      <c r="AL38" s="38">
        <f t="shared" si="32"/>
        <v>663.30000000000291</v>
      </c>
      <c r="AM38" s="38">
        <f>INT(AK38/1000)</f>
        <v>27</v>
      </c>
      <c r="AN38" s="38">
        <f>SUM(AN37+AN25+AN14)</f>
        <v>158076</v>
      </c>
      <c r="AO38" s="38">
        <f>SUM(AO37+AO25+AO14)</f>
        <v>13173</v>
      </c>
      <c r="AP38" s="38">
        <f>SUM(AP37+AP25+AP14)</f>
        <v>13173</v>
      </c>
      <c r="AQ38" s="37">
        <f>SUM(AQ37+AQ25+AQ14)</f>
        <v>658650</v>
      </c>
      <c r="AR38" s="37">
        <f t="shared" si="38"/>
        <v>650</v>
      </c>
      <c r="AS38" s="37">
        <f>INT(AQ38/1000)</f>
        <v>658</v>
      </c>
      <c r="AT38" s="37">
        <f>SUM(AT37+AT25+AT14)</f>
        <v>658650</v>
      </c>
      <c r="AU38" s="37">
        <f t="shared" si="41"/>
        <v>650</v>
      </c>
      <c r="AV38" s="37">
        <f>INT(AT38/1000)</f>
        <v>658</v>
      </c>
      <c r="AW38" s="37">
        <f>SUM(AW37+AW25+AW14)</f>
        <v>658650</v>
      </c>
      <c r="AX38" s="37">
        <f t="shared" si="44"/>
        <v>650</v>
      </c>
      <c r="AY38" s="37">
        <f>INT(AW38/1000)</f>
        <v>658</v>
      </c>
      <c r="AZ38" s="42">
        <f>C40/100*6</f>
        <v>29.46</v>
      </c>
      <c r="BA38" s="37">
        <f>SUM(BA37+BA25+BA14)</f>
        <v>195</v>
      </c>
      <c r="BB38" s="37">
        <f>C40</f>
        <v>491</v>
      </c>
      <c r="BC38" s="43">
        <f>C40/100*20</f>
        <v>98.2</v>
      </c>
      <c r="BD38" s="43">
        <f>C40/100*30</f>
        <v>147.30000000000001</v>
      </c>
      <c r="BE38" s="42">
        <f>25*30*C40/75</f>
        <v>4910</v>
      </c>
    </row>
    <row r="39" spans="1:57" ht="20.25">
      <c r="A39" s="44"/>
      <c r="B39" s="44"/>
      <c r="C39" s="44"/>
      <c r="D39" s="44"/>
      <c r="E39" s="44"/>
      <c r="F39" s="44"/>
      <c r="G39" s="1"/>
      <c r="H39" s="1"/>
      <c r="I39" s="1"/>
      <c r="J39" s="1"/>
      <c r="K39" s="1"/>
      <c r="L39" s="1"/>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1"/>
      <c r="AO39" s="1"/>
      <c r="AP39" s="1"/>
      <c r="AQ39" s="1"/>
      <c r="AR39" s="1"/>
      <c r="AS39" s="1"/>
      <c r="AT39" s="1"/>
      <c r="AU39" s="1"/>
      <c r="AV39" s="1"/>
      <c r="AW39" s="1"/>
      <c r="AX39" s="1"/>
      <c r="AY39" s="1"/>
      <c r="AZ39" s="1"/>
      <c r="BA39" s="1"/>
      <c r="BB39" s="1"/>
      <c r="BC39" s="1"/>
      <c r="BD39" s="1"/>
      <c r="BE39" s="1"/>
    </row>
    <row r="40" spans="1:57" ht="20.25">
      <c r="A40" s="44"/>
      <c r="B40" s="44"/>
      <c r="C40" s="44">
        <v>491</v>
      </c>
      <c r="D40" s="44"/>
      <c r="E40" s="44"/>
      <c r="F40" s="44"/>
      <c r="G40" s="1"/>
      <c r="H40" s="1"/>
      <c r="I40" s="1"/>
      <c r="J40" s="1"/>
      <c r="K40" s="1"/>
      <c r="L40" s="1"/>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1"/>
      <c r="AO40" s="1"/>
      <c r="AP40" s="1"/>
      <c r="AQ40" s="1"/>
      <c r="AR40" s="1"/>
      <c r="AS40" s="1"/>
      <c r="AT40" s="1"/>
      <c r="AU40" s="1"/>
      <c r="AV40" s="1"/>
      <c r="AW40" s="1"/>
      <c r="AX40" s="1"/>
      <c r="AY40" s="1"/>
      <c r="AZ40" s="1"/>
      <c r="BA40" s="1"/>
      <c r="BB40" s="1"/>
      <c r="BC40" s="1"/>
      <c r="BD40" s="1"/>
      <c r="BE40" s="1"/>
    </row>
  </sheetData>
  <mergeCells count="20">
    <mergeCell ref="A37:B37"/>
    <mergeCell ref="A38:B38"/>
    <mergeCell ref="AK2:AM2"/>
    <mergeCell ref="AQ2:AS2"/>
    <mergeCell ref="AT2:AV2"/>
    <mergeCell ref="AW2:AY2"/>
    <mergeCell ref="A14:B14"/>
    <mergeCell ref="A25:B25"/>
    <mergeCell ref="S2:U2"/>
    <mergeCell ref="V2:X2"/>
    <mergeCell ref="Y2:AA2"/>
    <mergeCell ref="AB2:AD2"/>
    <mergeCell ref="AE2:AG2"/>
    <mergeCell ref="AH2:AJ2"/>
    <mergeCell ref="Y1:AA1"/>
    <mergeCell ref="D2:F2"/>
    <mergeCell ref="G2:I2"/>
    <mergeCell ref="J2:L2"/>
    <mergeCell ref="M2:O2"/>
    <mergeCell ref="P2:R2"/>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sheetPr>
    <tabColor rgb="FFFFFF00"/>
  </sheetPr>
  <dimension ref="A2:F28"/>
  <sheetViews>
    <sheetView rightToLeft="1" workbookViewId="0">
      <selection activeCell="F9" sqref="A1:XFD1048576"/>
    </sheetView>
  </sheetViews>
  <sheetFormatPr defaultRowHeight="14.25"/>
  <cols>
    <col min="1" max="1" width="4.125" customWidth="1"/>
    <col min="2" max="2" width="25" bestFit="1" customWidth="1"/>
    <col min="3" max="3" width="13.25" bestFit="1" customWidth="1"/>
    <col min="4" max="4" width="13.25" customWidth="1"/>
    <col min="5" max="5" width="13.25" bestFit="1" customWidth="1"/>
    <col min="6" max="6" width="16" customWidth="1"/>
  </cols>
  <sheetData>
    <row r="2" spans="1:6" ht="24">
      <c r="A2" s="3" t="s">
        <v>42</v>
      </c>
      <c r="B2" s="4"/>
      <c r="C2" s="4"/>
      <c r="D2" s="4"/>
      <c r="E2" s="4"/>
      <c r="F2" s="4"/>
    </row>
    <row r="3" spans="1:6" ht="23.25">
      <c r="A3" s="5" t="s">
        <v>0</v>
      </c>
      <c r="B3" s="5" t="s">
        <v>1</v>
      </c>
      <c r="C3" s="57" t="s">
        <v>3</v>
      </c>
      <c r="D3" s="55" t="s">
        <v>5</v>
      </c>
      <c r="E3" s="56"/>
      <c r="F3" s="57" t="s">
        <v>4</v>
      </c>
    </row>
    <row r="4" spans="1:6" ht="23.25">
      <c r="A4" s="5"/>
      <c r="B4" s="5"/>
      <c r="C4" s="58"/>
      <c r="D4" s="5" t="s">
        <v>32</v>
      </c>
      <c r="E4" s="5" t="s">
        <v>47</v>
      </c>
      <c r="F4" s="58"/>
    </row>
    <row r="5" spans="1:6" ht="20.25">
      <c r="A5" s="6">
        <v>1</v>
      </c>
      <c r="B5" s="7" t="s">
        <v>6</v>
      </c>
      <c r="C5" s="47">
        <v>485</v>
      </c>
      <c r="D5" s="47">
        <v>875</v>
      </c>
      <c r="E5" s="6">
        <v>84</v>
      </c>
      <c r="F5" s="6"/>
    </row>
    <row r="6" spans="1:6" ht="20.25">
      <c r="A6" s="6">
        <v>4</v>
      </c>
      <c r="B6" s="7" t="s">
        <v>7</v>
      </c>
      <c r="C6" s="47">
        <v>485</v>
      </c>
      <c r="D6" s="47"/>
      <c r="E6" s="6"/>
      <c r="F6" s="6"/>
    </row>
    <row r="7" spans="1:6" ht="20.25">
      <c r="A7" s="6">
        <v>7</v>
      </c>
      <c r="B7" s="7" t="s">
        <v>8</v>
      </c>
      <c r="C7" s="47">
        <v>485</v>
      </c>
      <c r="D7" s="47"/>
      <c r="E7" s="6"/>
      <c r="F7" s="6"/>
    </row>
    <row r="8" spans="1:6" ht="20.25">
      <c r="A8" s="6">
        <v>10</v>
      </c>
      <c r="B8" s="7" t="s">
        <v>9</v>
      </c>
      <c r="C8" s="47">
        <v>485</v>
      </c>
      <c r="D8" s="47"/>
      <c r="E8" s="6"/>
      <c r="F8" s="6"/>
    </row>
    <row r="9" spans="1:6" ht="20.25">
      <c r="A9" s="6">
        <v>13</v>
      </c>
      <c r="B9" s="7" t="s">
        <v>10</v>
      </c>
      <c r="C9" s="47">
        <v>485</v>
      </c>
      <c r="D9" s="47"/>
      <c r="E9" s="6"/>
      <c r="F9" s="6"/>
    </row>
    <row r="10" spans="1:6" ht="20.25">
      <c r="A10" s="6">
        <v>16</v>
      </c>
      <c r="B10" s="7" t="s">
        <v>11</v>
      </c>
      <c r="C10" s="47">
        <v>485</v>
      </c>
      <c r="D10" s="47"/>
      <c r="E10" s="6"/>
      <c r="F10" s="6"/>
    </row>
    <row r="11" spans="1:6" ht="20.25">
      <c r="A11" s="6">
        <v>19</v>
      </c>
      <c r="B11" s="7" t="s">
        <v>12</v>
      </c>
      <c r="C11" s="47">
        <v>485</v>
      </c>
      <c r="D11" s="47"/>
      <c r="E11" s="6"/>
      <c r="F11" s="6"/>
    </row>
    <row r="12" spans="1:6" ht="20.25">
      <c r="A12" s="6">
        <v>22</v>
      </c>
      <c r="B12" s="7" t="s">
        <v>13</v>
      </c>
      <c r="C12" s="47">
        <v>485</v>
      </c>
      <c r="D12" s="47"/>
      <c r="E12" s="6"/>
      <c r="F12" s="6"/>
    </row>
    <row r="13" spans="1:6" ht="20.25">
      <c r="A13" s="6">
        <v>25</v>
      </c>
      <c r="B13" s="7" t="s">
        <v>14</v>
      </c>
      <c r="C13" s="47">
        <v>485</v>
      </c>
      <c r="D13" s="47"/>
      <c r="E13" s="6"/>
      <c r="F13" s="6"/>
    </row>
    <row r="14" spans="1:6" ht="20.25">
      <c r="A14" s="6">
        <v>28</v>
      </c>
      <c r="B14" s="7" t="s">
        <v>15</v>
      </c>
      <c r="C14" s="47">
        <v>485</v>
      </c>
      <c r="D14" s="47"/>
      <c r="E14" s="6"/>
      <c r="F14" s="6"/>
    </row>
    <row r="15" spans="1:6" ht="20.25">
      <c r="A15" s="6">
        <v>31</v>
      </c>
      <c r="B15" s="7" t="s">
        <v>16</v>
      </c>
      <c r="C15" s="47">
        <v>485</v>
      </c>
      <c r="D15" s="47"/>
      <c r="E15" s="6"/>
      <c r="F15" s="6"/>
    </row>
    <row r="16" spans="1:6" ht="20.25">
      <c r="A16" s="6">
        <v>34</v>
      </c>
      <c r="B16" s="7" t="s">
        <v>17</v>
      </c>
      <c r="C16" s="47">
        <v>485</v>
      </c>
      <c r="D16" s="47"/>
      <c r="E16" s="6"/>
      <c r="F16" s="6"/>
    </row>
    <row r="17" spans="1:6" ht="20.25">
      <c r="A17" s="6">
        <v>37</v>
      </c>
      <c r="B17" s="7" t="s">
        <v>18</v>
      </c>
      <c r="C17" s="47">
        <v>485</v>
      </c>
      <c r="D17" s="47"/>
      <c r="E17" s="6"/>
      <c r="F17" s="6"/>
    </row>
    <row r="18" spans="1:6" ht="20.25">
      <c r="A18" s="6">
        <v>38</v>
      </c>
      <c r="B18" s="7" t="s">
        <v>19</v>
      </c>
      <c r="C18" s="47">
        <v>485</v>
      </c>
      <c r="D18" s="47"/>
      <c r="E18" s="6"/>
      <c r="F18" s="6"/>
    </row>
    <row r="19" spans="1:6" ht="18">
      <c r="A19" s="7"/>
      <c r="B19" s="7" t="s">
        <v>20</v>
      </c>
      <c r="C19" s="47">
        <v>485</v>
      </c>
      <c r="D19" s="47"/>
      <c r="E19" s="7"/>
      <c r="F19" s="7"/>
    </row>
    <row r="20" spans="1:6" ht="18">
      <c r="A20" s="7"/>
      <c r="B20" s="7" t="s">
        <v>21</v>
      </c>
      <c r="C20" s="47">
        <v>485</v>
      </c>
      <c r="D20" s="47"/>
      <c r="E20" s="7"/>
      <c r="F20" s="7"/>
    </row>
    <row r="21" spans="1:6" ht="18">
      <c r="A21" s="7"/>
      <c r="B21" s="7" t="s">
        <v>22</v>
      </c>
      <c r="C21" s="47">
        <v>485</v>
      </c>
      <c r="D21" s="47"/>
      <c r="E21" s="7"/>
      <c r="F21" s="7"/>
    </row>
    <row r="22" spans="1:6" ht="18">
      <c r="A22" s="7"/>
      <c r="B22" s="7" t="s">
        <v>23</v>
      </c>
      <c r="C22" s="47">
        <v>485</v>
      </c>
      <c r="D22" s="47"/>
      <c r="E22" s="7"/>
      <c r="F22" s="7"/>
    </row>
    <row r="23" spans="1:6" ht="18">
      <c r="A23" s="7"/>
      <c r="B23" s="54" t="s">
        <v>44</v>
      </c>
      <c r="C23" s="47">
        <v>485</v>
      </c>
      <c r="D23" s="47"/>
      <c r="E23" s="7"/>
      <c r="F23" s="7"/>
    </row>
    <row r="24" spans="1:6" ht="18">
      <c r="A24" s="7"/>
      <c r="B24" s="7" t="s">
        <v>25</v>
      </c>
      <c r="C24" s="47">
        <v>485</v>
      </c>
      <c r="D24" s="47"/>
      <c r="E24" s="7"/>
      <c r="F24" s="7"/>
    </row>
    <row r="25" spans="1:6" ht="18">
      <c r="A25" s="7"/>
      <c r="B25" s="7" t="s">
        <v>26</v>
      </c>
      <c r="C25" s="47">
        <v>485</v>
      </c>
      <c r="D25" s="47"/>
      <c r="E25" s="7"/>
      <c r="F25" s="7"/>
    </row>
    <row r="26" spans="1:6" ht="18">
      <c r="A26" s="7"/>
      <c r="B26" s="54" t="s">
        <v>45</v>
      </c>
      <c r="C26" s="47">
        <v>485</v>
      </c>
      <c r="D26" s="47"/>
      <c r="E26" s="7"/>
      <c r="F26" s="7"/>
    </row>
    <row r="27" spans="1:6" ht="18">
      <c r="A27" s="7"/>
      <c r="B27" s="7" t="s">
        <v>43</v>
      </c>
      <c r="C27" s="47">
        <v>485</v>
      </c>
      <c r="D27" s="47"/>
      <c r="E27" s="7"/>
      <c r="F27" s="7"/>
    </row>
    <row r="28" spans="1:6" ht="18">
      <c r="A28" s="7"/>
      <c r="B28" s="54" t="s">
        <v>46</v>
      </c>
      <c r="C28" s="47">
        <v>485</v>
      </c>
      <c r="D28" s="47"/>
      <c r="E28" s="7"/>
      <c r="F28" s="7"/>
    </row>
  </sheetData>
  <mergeCells count="4">
    <mergeCell ref="D3:E3"/>
    <mergeCell ref="F3:F4"/>
    <mergeCell ref="C3:C4"/>
    <mergeCell ref="A2:F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sheetPr>
    <tabColor rgb="FFFF0000"/>
  </sheetPr>
  <dimension ref="A2:F28"/>
  <sheetViews>
    <sheetView rightToLeft="1" tabSelected="1" workbookViewId="0">
      <selection activeCell="I13" sqref="I13"/>
    </sheetView>
  </sheetViews>
  <sheetFormatPr defaultRowHeight="14.25"/>
  <cols>
    <col min="1" max="1" width="4.125" customWidth="1"/>
    <col min="2" max="2" width="25" bestFit="1" customWidth="1"/>
    <col min="3" max="3" width="13.25" bestFit="1" customWidth="1"/>
    <col min="4" max="4" width="13.25" customWidth="1"/>
    <col min="5" max="5" width="13.25" bestFit="1" customWidth="1"/>
    <col min="6" max="6" width="16" customWidth="1"/>
  </cols>
  <sheetData>
    <row r="2" spans="1:6" ht="24">
      <c r="A2" s="3" t="s">
        <v>48</v>
      </c>
      <c r="B2" s="4"/>
      <c r="C2" s="4"/>
      <c r="D2" s="4"/>
      <c r="E2" s="4"/>
      <c r="F2" s="4"/>
    </row>
    <row r="3" spans="1:6" ht="23.25">
      <c r="A3" s="57" t="s">
        <v>0</v>
      </c>
      <c r="B3" s="57" t="s">
        <v>1</v>
      </c>
      <c r="C3" s="57" t="s">
        <v>3</v>
      </c>
      <c r="D3" s="55" t="s">
        <v>5</v>
      </c>
      <c r="E3" s="56"/>
      <c r="F3" s="57" t="s">
        <v>4</v>
      </c>
    </row>
    <row r="4" spans="1:6" ht="23.25">
      <c r="A4" s="58"/>
      <c r="B4" s="58"/>
      <c r="C4" s="58"/>
      <c r="D4" s="5" t="s">
        <v>32</v>
      </c>
      <c r="E4" s="5" t="s">
        <v>47</v>
      </c>
      <c r="F4" s="58"/>
    </row>
    <row r="5" spans="1:6" ht="20.25">
      <c r="A5" s="6">
        <v>1</v>
      </c>
      <c r="B5" s="7" t="s">
        <v>6</v>
      </c>
      <c r="C5" s="47">
        <v>478</v>
      </c>
      <c r="D5" s="47">
        <v>875</v>
      </c>
      <c r="E5" s="6">
        <v>84</v>
      </c>
      <c r="F5" s="6"/>
    </row>
    <row r="6" spans="1:6" ht="20.25">
      <c r="A6" s="6">
        <v>2</v>
      </c>
      <c r="B6" s="7" t="s">
        <v>7</v>
      </c>
      <c r="C6" s="47">
        <v>478</v>
      </c>
      <c r="D6" s="47">
        <v>650</v>
      </c>
      <c r="E6" s="6">
        <v>83</v>
      </c>
      <c r="F6" s="6"/>
    </row>
    <row r="7" spans="1:6" ht="20.25">
      <c r="A7" s="6">
        <v>3</v>
      </c>
      <c r="B7" s="7" t="s">
        <v>8</v>
      </c>
      <c r="C7" s="47">
        <v>478</v>
      </c>
      <c r="D7" s="47"/>
      <c r="E7" s="6"/>
      <c r="F7" s="6"/>
    </row>
    <row r="8" spans="1:6" ht="20.25">
      <c r="A8" s="6">
        <v>4</v>
      </c>
      <c r="B8" s="7" t="s">
        <v>9</v>
      </c>
      <c r="C8" s="47">
        <v>478</v>
      </c>
      <c r="D8" s="47"/>
      <c r="E8" s="6"/>
      <c r="F8" s="6"/>
    </row>
    <row r="9" spans="1:6" ht="20.25">
      <c r="A9" s="6">
        <v>5</v>
      </c>
      <c r="B9" s="7" t="s">
        <v>10</v>
      </c>
      <c r="C9" s="47">
        <v>478</v>
      </c>
      <c r="D9" s="47"/>
      <c r="E9" s="6"/>
      <c r="F9" s="6"/>
    </row>
    <row r="10" spans="1:6" ht="20.25">
      <c r="A10" s="6">
        <v>6</v>
      </c>
      <c r="B10" s="7" t="s">
        <v>11</v>
      </c>
      <c r="C10" s="47">
        <v>478</v>
      </c>
      <c r="D10" s="47"/>
      <c r="E10" s="6"/>
      <c r="F10" s="6"/>
    </row>
    <row r="11" spans="1:6" ht="20.25">
      <c r="A11" s="6">
        <v>7</v>
      </c>
      <c r="B11" s="7" t="s">
        <v>12</v>
      </c>
      <c r="C11" s="47">
        <v>478</v>
      </c>
      <c r="D11" s="47"/>
      <c r="E11" s="6"/>
      <c r="F11" s="6"/>
    </row>
    <row r="12" spans="1:6" ht="20.25">
      <c r="A12" s="6">
        <v>8</v>
      </c>
      <c r="B12" s="7" t="s">
        <v>13</v>
      </c>
      <c r="C12" s="47">
        <v>478</v>
      </c>
      <c r="D12" s="47"/>
      <c r="E12" s="6"/>
      <c r="F12" s="6"/>
    </row>
    <row r="13" spans="1:6" ht="20.25">
      <c r="A13" s="6">
        <v>9</v>
      </c>
      <c r="B13" s="7" t="s">
        <v>14</v>
      </c>
      <c r="C13" s="47">
        <v>478</v>
      </c>
      <c r="D13" s="47"/>
      <c r="E13" s="6"/>
      <c r="F13" s="6"/>
    </row>
    <row r="14" spans="1:6" ht="20.25">
      <c r="A14" s="6">
        <v>10</v>
      </c>
      <c r="B14" s="7" t="s">
        <v>15</v>
      </c>
      <c r="C14" s="47">
        <v>478</v>
      </c>
      <c r="D14" s="47"/>
      <c r="E14" s="6"/>
      <c r="F14" s="6"/>
    </row>
    <row r="15" spans="1:6" ht="20.25">
      <c r="A15" s="6">
        <v>11</v>
      </c>
      <c r="B15" s="7" t="s">
        <v>16</v>
      </c>
      <c r="C15" s="47">
        <v>478</v>
      </c>
      <c r="D15" s="47"/>
      <c r="E15" s="6"/>
      <c r="F15" s="6"/>
    </row>
    <row r="16" spans="1:6" ht="20.25">
      <c r="A16" s="6">
        <v>12</v>
      </c>
      <c r="B16" s="7" t="s">
        <v>17</v>
      </c>
      <c r="C16" s="47">
        <v>478</v>
      </c>
      <c r="D16" s="47"/>
      <c r="E16" s="6"/>
      <c r="F16" s="6"/>
    </row>
    <row r="17" spans="1:6" ht="20.25">
      <c r="A17" s="6">
        <v>13</v>
      </c>
      <c r="B17" s="7" t="s">
        <v>18</v>
      </c>
      <c r="C17" s="47">
        <v>478</v>
      </c>
      <c r="D17" s="47"/>
      <c r="E17" s="6"/>
      <c r="F17" s="6"/>
    </row>
    <row r="18" spans="1:6" ht="20.25">
      <c r="A18" s="6">
        <v>14</v>
      </c>
      <c r="B18" s="7" t="s">
        <v>19</v>
      </c>
      <c r="C18" s="47">
        <v>478</v>
      </c>
      <c r="D18" s="47"/>
      <c r="E18" s="6"/>
      <c r="F18" s="6"/>
    </row>
    <row r="19" spans="1:6" ht="20.25">
      <c r="A19" s="6">
        <v>15</v>
      </c>
      <c r="B19" s="7" t="s">
        <v>20</v>
      </c>
      <c r="C19" s="47">
        <v>478</v>
      </c>
      <c r="D19" s="47"/>
      <c r="E19" s="7"/>
      <c r="F19" s="7"/>
    </row>
    <row r="20" spans="1:6" ht="20.25">
      <c r="A20" s="6">
        <v>16</v>
      </c>
      <c r="B20" s="7" t="s">
        <v>21</v>
      </c>
      <c r="C20" s="47">
        <v>478</v>
      </c>
      <c r="D20" s="47"/>
      <c r="E20" s="7"/>
      <c r="F20" s="7"/>
    </row>
    <row r="21" spans="1:6" ht="20.25">
      <c r="A21" s="6">
        <v>17</v>
      </c>
      <c r="B21" s="7" t="s">
        <v>22</v>
      </c>
      <c r="C21" s="47">
        <v>478</v>
      </c>
      <c r="D21" s="47"/>
      <c r="E21" s="7"/>
      <c r="F21" s="7"/>
    </row>
    <row r="22" spans="1:6" ht="20.25">
      <c r="A22" s="6">
        <v>18</v>
      </c>
      <c r="B22" s="7" t="s">
        <v>23</v>
      </c>
      <c r="C22" s="47">
        <v>478</v>
      </c>
      <c r="D22" s="47"/>
      <c r="E22" s="7"/>
      <c r="F22" s="7"/>
    </row>
    <row r="23" spans="1:6" ht="20.25">
      <c r="A23" s="6">
        <v>19</v>
      </c>
      <c r="B23" s="54" t="s">
        <v>44</v>
      </c>
      <c r="C23" s="47">
        <v>478</v>
      </c>
      <c r="D23" s="47"/>
      <c r="E23" s="7"/>
      <c r="F23" s="7"/>
    </row>
    <row r="24" spans="1:6" ht="20.25">
      <c r="A24" s="6">
        <v>20</v>
      </c>
      <c r="B24" s="7" t="s">
        <v>25</v>
      </c>
      <c r="C24" s="47">
        <v>478</v>
      </c>
      <c r="D24" s="47"/>
      <c r="E24" s="7"/>
      <c r="F24" s="7"/>
    </row>
    <row r="25" spans="1:6" ht="20.25">
      <c r="A25" s="6">
        <v>21</v>
      </c>
      <c r="B25" s="7" t="s">
        <v>26</v>
      </c>
      <c r="C25" s="47">
        <v>478</v>
      </c>
      <c r="D25" s="47"/>
      <c r="E25" s="7"/>
      <c r="F25" s="7"/>
    </row>
    <row r="26" spans="1:6" ht="20.25">
      <c r="A26" s="6">
        <v>22</v>
      </c>
      <c r="B26" s="54" t="s">
        <v>45</v>
      </c>
      <c r="C26" s="47">
        <v>478</v>
      </c>
      <c r="D26" s="47"/>
      <c r="E26" s="7"/>
      <c r="F26" s="7"/>
    </row>
    <row r="27" spans="1:6" ht="20.25">
      <c r="A27" s="6">
        <v>23</v>
      </c>
      <c r="B27" s="7" t="s">
        <v>43</v>
      </c>
      <c r="C27" s="47">
        <v>478</v>
      </c>
      <c r="D27" s="47"/>
      <c r="E27" s="7"/>
      <c r="F27" s="7"/>
    </row>
    <row r="28" spans="1:6" ht="20.25">
      <c r="A28" s="6">
        <v>24</v>
      </c>
      <c r="B28" s="54" t="s">
        <v>46</v>
      </c>
      <c r="C28" s="47">
        <v>478</v>
      </c>
      <c r="D28" s="47"/>
      <c r="E28" s="7"/>
      <c r="F28" s="7"/>
    </row>
  </sheetData>
  <mergeCells count="6">
    <mergeCell ref="A2:F2"/>
    <mergeCell ref="C3:C4"/>
    <mergeCell ref="D3:E3"/>
    <mergeCell ref="F3:F4"/>
    <mergeCell ref="B3:B4"/>
    <mergeCell ref="A3:A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اليوم الاول </vt:lpstr>
      <vt:lpstr>اليوم الثاني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firas</dc:creator>
  <cp:lastModifiedBy>firas</cp:lastModifiedBy>
  <dcterms:created xsi:type="dcterms:W3CDTF">2011-03-15T11:34:13Z</dcterms:created>
  <dcterms:modified xsi:type="dcterms:W3CDTF">2011-03-15T12:23:44Z</dcterms:modified>
</cp:coreProperties>
</file>